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08"/>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AD830F20-0832-C443-9238-CA3D4CE9C9A0}" xr6:coauthVersionLast="47" xr6:coauthVersionMax="47" xr10:uidLastSave="{00000000-0000-0000-0000-000000000000}"/>
  <bookViews>
    <workbookView xWindow="28800" yWindow="500" windowWidth="38400" windowHeight="21100" tabRatio="862"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definedNames>
    <definedName name="_xlnm._FilterDatabase" localSheetId="2" hidden="1">'Annex 2 EHV charges'!$A$10:$Q$58</definedName>
    <definedName name="_xlnm._FilterDatabase" localSheetId="6" hidden="1">'Annex 4 LDNO charges'!$A$11:$J$201</definedName>
    <definedName name="_xlnm._FilterDatabase" localSheetId="9" hidden="1">'Annex 7 Pass-Through Costs'!$A$4:$F$165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charges'!$A$2:$P$58</definedName>
    <definedName name="_xlnm.Print_Area" localSheetId="3">'Annex 2a Import'!$A$2:$H$150</definedName>
    <definedName name="_xlnm.Print_Area" localSheetId="4">'Annex 2b Export'!$A$2:$H$140</definedName>
    <definedName name="_xlnm.Print_Area" localSheetId="5">'Annex 3 Preserved charges'!$A$2:$J$16</definedName>
    <definedName name="_xlnm.Print_Area" localSheetId="6">'Annex 4 LDNO charges'!$A$2:$J$201</definedName>
    <definedName name="_xlnm.Print_Area" localSheetId="7">'Annex 5 LLFs'!$A$2:$G$39</definedName>
    <definedName name="_xlnm.Print_Area" localSheetId="8">'Annex 6 New or Amended EHV'!$A$2:$S$28</definedName>
    <definedName name="_xlnm.Print_Area" localSheetId="9">'Annex 7 Pass-Through Costs'!$A$2:$F$165</definedName>
    <definedName name="_xlnm.Print_Area" localSheetId="10">'Nodal prices'!$A$2:$D$26</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charges'!$A$2:$I$20</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4" l="1"/>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C5" i="24"/>
  <c r="A3" i="6" l="1"/>
  <c r="A2" i="26"/>
  <c r="A2" i="24" l="1"/>
  <c r="I9" i="15" l="1"/>
  <c r="H9" i="15"/>
  <c r="G9" i="15"/>
  <c r="F9" i="15"/>
  <c r="E9" i="15"/>
  <c r="D9" i="15"/>
  <c r="C9" i="15"/>
  <c r="E12" i="15" l="1"/>
  <c r="D12" i="15"/>
  <c r="C12" i="15"/>
  <c r="B13" i="1" l="1"/>
  <c r="I14" i="15" l="1"/>
  <c r="H14" i="15"/>
  <c r="B2" i="15" l="1"/>
  <c r="A2" i="7"/>
  <c r="A17" i="8"/>
  <c r="A4" i="8"/>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E10" i="15"/>
  <c r="C10" i="15"/>
  <c r="C17" i="15" s="1"/>
  <c r="F10" i="15"/>
  <c r="D10" i="15"/>
  <c r="E9" i="14" l="1"/>
  <c r="B9" i="14"/>
  <c r="F9" i="14"/>
  <c r="G9" i="14"/>
  <c r="H9" i="14"/>
  <c r="C9" i="14"/>
  <c r="D9" i="14"/>
  <c r="A10" i="14" a="1"/>
  <c r="A10" i="14" s="1"/>
  <c r="B9" i="13"/>
  <c r="D9" i="13"/>
  <c r="H9" i="13"/>
  <c r="C9" i="13"/>
  <c r="E9" i="13"/>
  <c r="G9" i="13"/>
  <c r="F9" i="13"/>
  <c r="A10" i="13" a="1"/>
  <c r="A10" i="13" s="1"/>
  <c r="B10" i="13" s="1"/>
  <c r="C18" i="15"/>
  <c r="G17" i="15"/>
  <c r="G18" i="15"/>
  <c r="D17" i="15"/>
  <c r="D18" i="15"/>
  <c r="E18" i="15"/>
  <c r="E17" i="15"/>
  <c r="F17" i="15"/>
  <c r="F18" i="15"/>
  <c r="I17" i="15"/>
  <c r="I18" i="15"/>
  <c r="C21" i="15" l="1"/>
  <c r="C22" i="15"/>
  <c r="B10" i="14"/>
  <c r="F10" i="14"/>
  <c r="C10" i="14"/>
  <c r="G10" i="14"/>
  <c r="H10" i="14"/>
  <c r="D10" i="14"/>
  <c r="E10" i="14"/>
  <c r="A11" i="14" a="1"/>
  <c r="A11" i="14" s="1"/>
  <c r="A12" i="14" s="1" a="1"/>
  <c r="A12" i="14" s="1"/>
  <c r="A11" i="13" a="1"/>
  <c r="A11" i="13" s="1"/>
  <c r="A12" i="13" s="1" a="1"/>
  <c r="A12" i="13" s="1"/>
  <c r="C10" i="13"/>
  <c r="G10" i="13"/>
  <c r="E10" i="13"/>
  <c r="D10" i="13"/>
  <c r="F10" i="13"/>
  <c r="H10" i="13"/>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B39" i="13" l="1"/>
  <c r="F39" i="13"/>
  <c r="E39" i="13"/>
  <c r="C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<sst xmlns="http://schemas.openxmlformats.org/spreadsheetml/2006/main" count="2688" uniqueCount="808">
  <si>
    <t>Company and Licence name, charging year, effective from, status</t>
  </si>
  <si>
    <t>Company and Licence name</t>
  </si>
  <si>
    <t>Year</t>
  </si>
  <si>
    <t>Effective From</t>
  </si>
  <si>
    <t>Status</t>
  </si>
  <si>
    <t>Indigo Power Limited_C</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</si>
  <si>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</si>
  <si>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</si>
  <si>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</si>
  <si>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</si>
  <si>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</si>
  <si>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</si>
  <si>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</si>
  <si>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</si>
  <si>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</si>
  <si>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</si>
  <si>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</si>
  <si>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</si>
  <si>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</si>
  <si>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</si>
  <si>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</si>
  <si>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</si>
  <si>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group costs used to calculate the current EDCM charges. </t>
  </si>
  <si>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</si>
  <si>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</si>
  <si>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</si>
  <si>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</si>
  <si>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</si>
  <si>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</si>
  <si>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</si>
  <si>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</si>
  <si>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</si>
  <si>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</si>
  <si>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</si>
  <si>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</si>
  <si>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</si>
  <si>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</si>
  <si>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</si>
  <si>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</si>
  <si>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</si>
  <si>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</si>
  <si>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</si>
  <si>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</si>
  <si>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11:00 - 14:00
16:00 - 19:00</t>
  </si>
  <si>
    <t>07:00 - 11:00
14:00 - 16:00
19:00 - 23:00</t>
  </si>
  <si>
    <t>00:00 - 07:00
23:00 - 24:00</t>
  </si>
  <si>
    <t>Monday to Friday 
(Including Bank Holidays)
June to August Inclusive</t>
  </si>
  <si>
    <t>11:00 - 14:00</t>
  </si>
  <si>
    <t>07:00 - 11:00
14:00 - 23:00</t>
  </si>
  <si>
    <t>Saturday and Sunday
All Year</t>
  </si>
  <si>
    <t>00:00 - 24:00</t>
  </si>
  <si>
    <t>Monday to Friday 
(Including Bank Holidays)
November to February Inclusive</t>
  </si>
  <si>
    <t>16:00 - 19:00</t>
  </si>
  <si>
    <t>07:00 - 16:00
19:00 - 23:00</t>
  </si>
  <si>
    <t>Notes</t>
  </si>
  <si>
    <t>All the above times are in UK Clock time</t>
  </si>
  <si>
    <t>Monday to Friday 
(Including Bank Holidays)
March, April, May and September, October</t>
  </si>
  <si>
    <t>07:00 - 23:00</t>
  </si>
  <si>
    <t>Saturday and Sunday
All year</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</si>
  <si>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</si>
  <si>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</si>
  <si>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</si>
  <si>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</si>
  <si>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</si>
  <si>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</si>
  <si>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</si>
  <si>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</si>
  <si>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</si>
  <si>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</si>
  <si>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</si>
  <si>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C0A, C0C,C3A, C3C,C6A, C6C</t>
  </si>
  <si>
    <t>0, 1, 2</t>
  </si>
  <si>
    <t>Domestic Aggregated (Related MPAN)</t>
  </si>
  <si>
    <t>C0B, C0D,C3B, C3D,C6B, C6D</t>
  </si>
  <si>
    <t>Non-Domestic Aggregated No Residual</t>
  </si>
  <si>
    <t>C0E,C3E,C6E</t>
  </si>
  <si>
    <t>0, 3, 4, 5-8</t>
  </si>
  <si>
    <t>Non-Domestic Aggregated Band 1</t>
  </si>
  <si>
    <t>C1A,C4A,C7A</t>
  </si>
  <si>
    <t>Non-Domestic Aggregated Band 2</t>
  </si>
  <si>
    <t>C1B,C4B,C7B</t>
  </si>
  <si>
    <t>Non-Domestic Aggregated Band 3</t>
  </si>
  <si>
    <t>C1C,C4C,C7C</t>
  </si>
  <si>
    <t>Non-Domestic Aggregated Band 4</t>
  </si>
  <si>
    <t>C1D,C4D,C7D</t>
  </si>
  <si>
    <t>Non-Domestic Aggregated (related MPAN)</t>
  </si>
  <si>
    <t>C0L,C3L,C6L</t>
  </si>
  <si>
    <t>LV Site Specific No Residual</t>
  </si>
  <si>
    <t>C0F,C3F,C6F</t>
  </si>
  <si>
    <t>LV Site Specific Band 1</t>
  </si>
  <si>
    <t>C2A,C5A,C8A</t>
  </si>
  <si>
    <t>LV Site Specific Band 2</t>
  </si>
  <si>
    <t>C2B,C5B,C8B</t>
  </si>
  <si>
    <t>LV Site Specific Band 3</t>
  </si>
  <si>
    <t>C2C,C5C,C8C</t>
  </si>
  <si>
    <t>LV Site Specific Band 4</t>
  </si>
  <si>
    <t>C2D,C5D,C8D</t>
  </si>
  <si>
    <t>LV Sub Site Specific No Residual</t>
  </si>
  <si>
    <t>C5W,C8W</t>
  </si>
  <si>
    <t>LV Sub Site Specific Band 1</t>
  </si>
  <si>
    <t>C5E,C8E</t>
  </si>
  <si>
    <t>LV Sub Site Specific Band 2</t>
  </si>
  <si>
    <t>C5F,C8F</t>
  </si>
  <si>
    <t>LV Sub Site Specific Band 3</t>
  </si>
  <si>
    <t>C5G,C8G</t>
  </si>
  <si>
    <t>LV Sub Site Specific Band 4</t>
  </si>
  <si>
    <t>C5H,C8H</t>
  </si>
  <si>
    <t>HV Site Specific No Residual</t>
  </si>
  <si>
    <t>C3G,C6G</t>
  </si>
  <si>
    <t>HV Site Specific Band 1</t>
  </si>
  <si>
    <t>C5J,C8J</t>
  </si>
  <si>
    <t>HV Site Specific Band 2</t>
  </si>
  <si>
    <t>C5K,C8K</t>
  </si>
  <si>
    <t>HV Site Specific Band 3</t>
  </si>
  <si>
    <t>C5L,C8L</t>
  </si>
  <si>
    <t>HV Site Specific Band 4</t>
  </si>
  <si>
    <t>C5M,C8M</t>
  </si>
  <si>
    <t>Unmetered Supplies</t>
  </si>
  <si>
    <t>C0U, C0V,C3U,C3V,C6U, C6V</t>
  </si>
  <si>
    <t>0, 1 or 8</t>
  </si>
  <si>
    <t>LV Generation Aggregated</t>
  </si>
  <si>
    <t>CM1, CM2,CR1, CR2,CV1, CV2</t>
  </si>
  <si>
    <t>LV Sub Generation Aggregated</t>
  </si>
  <si>
    <t>CR6, CR7, CV6, CV7</t>
  </si>
  <si>
    <t>LV Generation Site Specific</t>
  </si>
  <si>
    <t>CM3,CR3,CV3</t>
  </si>
  <si>
    <t>LV Generation Site Specific no RP charge</t>
  </si>
  <si>
    <t/>
  </si>
  <si>
    <t>LV Sub Generation Site Specific</t>
  </si>
  <si>
    <t>LV Sub Generation Site Specific no RP charge</t>
  </si>
  <si>
    <t>HV Generation Site Specific</t>
  </si>
  <si>
    <t>CR4,CV4</t>
  </si>
  <si>
    <t>HV Generation Site Specific no RP charge</t>
  </si>
  <si>
    <t>Copy EDCM table 5001 range starting B101 and paste into G11.  Extend or reduce print area as required.</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</si>
  <si>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</si>
  <si>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</si>
  <si>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</si>
  <si>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</si>
  <si>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</si>
  <si>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</si>
  <si>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</si>
  <si>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</si>
  <si>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</si>
  <si>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</si>
  <si>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</si>
  <si>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</si>
  <si>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</si>
  <si>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</si>
  <si>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</si>
  <si>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</si>
  <si>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</si>
  <si>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</si>
  <si>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</si>
  <si>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</si>
  <si>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Supercustomer preserved charges/additional LLFCs</t>
  </si>
  <si>
    <t>Notes:</t>
  </si>
  <si>
    <t>London Power Networks has no Preserved NHH Tariffs/Additional LLFC classes</t>
  </si>
  <si>
    <t>Site Specific preserved charges/additional LLFCs</t>
  </si>
  <si>
    <t>London Power Networks has no Preserved HH Tariffs/Additional LLFC classes</t>
  </si>
  <si>
    <t>Copy from CDCM table 3701 "Tariffs!A42:I84" and paste values into A14</t>
  </si>
  <si>
    <t>Copy from EDCM table 6005 "LDNORev!B549:G683" and paste values into D57</t>
  </si>
  <si>
    <t>Unique billing identifier</t>
  </si>
  <si>
    <t>LDNO LV: Domestic Aggregated with Residual</t>
  </si>
  <si>
    <t>C0A, C0C</t>
  </si>
  <si>
    <t>LDNO LV: Domestic Aggregated (Related MPAN)</t>
  </si>
  <si>
    <t>C0B, C0D</t>
  </si>
  <si>
    <t>2</t>
  </si>
  <si>
    <t>LDNO LV: Non-Domestic Aggregated No Residual</t>
  </si>
  <si>
    <t>C0E</t>
  </si>
  <si>
    <t>LDNO LV: Non-Domestic Aggregated Band 1</t>
  </si>
  <si>
    <t>C1A</t>
  </si>
  <si>
    <t>LDNO LV: Non-Domestic Aggregated Band 2</t>
  </si>
  <si>
    <t>C1B</t>
  </si>
  <si>
    <t>LDNO LV: Non-Domestic Aggregated Band 3</t>
  </si>
  <si>
    <t>C1C</t>
  </si>
  <si>
    <t>LDNO LV: Non-Domestic Aggregated Band 4</t>
  </si>
  <si>
    <t>C1D</t>
  </si>
  <si>
    <t>LDNO LV: Non-Domestic Aggregated (related MPAN)</t>
  </si>
  <si>
    <t>C0L</t>
  </si>
  <si>
    <t>4</t>
  </si>
  <si>
    <t>LDNO LV: LV Site Specific No Residual</t>
  </si>
  <si>
    <t>C0F</t>
  </si>
  <si>
    <t>LDNO LV: LV Site Specific Band 1</t>
  </si>
  <si>
    <t>C2A</t>
  </si>
  <si>
    <t>LDNO LV: LV Site Specific Band 2</t>
  </si>
  <si>
    <t>C2B</t>
  </si>
  <si>
    <t>LDNO LV: LV Site Specific Band 3</t>
  </si>
  <si>
    <t>C2C</t>
  </si>
  <si>
    <t>LDNO LV: LV Site Specific Band 4</t>
  </si>
  <si>
    <t>C2D</t>
  </si>
  <si>
    <t>LDNO LV: Unmetered Supplies</t>
  </si>
  <si>
    <t>C0U, C0V</t>
  </si>
  <si>
    <t>LDNO LV: LV Generation Aggregated</t>
  </si>
  <si>
    <t>CM1, CM2</t>
  </si>
  <si>
    <t>LDNO LV: LV Generation Site Specific</t>
  </si>
  <si>
    <t>CM3</t>
  </si>
  <si>
    <t>LDNO HV: Domestic Aggregated with Residual</t>
  </si>
  <si>
    <t>C3A, C3C</t>
  </si>
  <si>
    <t>LDNO HV: Domestic Aggregated (Related MPAN)</t>
  </si>
  <si>
    <t>C3B, C3D</t>
  </si>
  <si>
    <t>LDNO HV: Non-Domestic Aggregated No Residual</t>
  </si>
  <si>
    <t>C3E</t>
  </si>
  <si>
    <t>LDNO HV: Non-Domestic Aggregated Band 1</t>
  </si>
  <si>
    <t>C4A</t>
  </si>
  <si>
    <t>LDNO HV: Non-Domestic Aggregated Band 2</t>
  </si>
  <si>
    <t>C4B</t>
  </si>
  <si>
    <t>LDNO HV: Non-Domestic Aggregated Band 3</t>
  </si>
  <si>
    <t>C4C</t>
  </si>
  <si>
    <t>LDNO HV: Non-Domestic Aggregated Band 4</t>
  </si>
  <si>
    <t>C4D</t>
  </si>
  <si>
    <t>LDNO HV: Non-Domestic Aggregated (related MPAN)</t>
  </si>
  <si>
    <t>C3L</t>
  </si>
  <si>
    <t>LDNO HV: LV Site Specific No Residual</t>
  </si>
  <si>
    <t>C3F</t>
  </si>
  <si>
    <t>LDNO HV: LV Site Specific Band 1</t>
  </si>
  <si>
    <t>C5A</t>
  </si>
  <si>
    <t>LDNO HV: LV Site Specific Band 2</t>
  </si>
  <si>
    <t>C5B</t>
  </si>
  <si>
    <t>LDNO HV: LV Site Specific Band 3</t>
  </si>
  <si>
    <t>C5C</t>
  </si>
  <si>
    <t>LDNO HV: LV Site Specific Band 4</t>
  </si>
  <si>
    <t>C5D</t>
  </si>
  <si>
    <t>LDNO HV: LV Sub Site Specific No Residual</t>
  </si>
  <si>
    <t>C5W</t>
  </si>
  <si>
    <t>LDNO HV: LV Sub Site Specific Band 1</t>
  </si>
  <si>
    <t>C5E</t>
  </si>
  <si>
    <t>LDNO HV: LV Sub Site Specific Band 2</t>
  </si>
  <si>
    <t>C5F</t>
  </si>
  <si>
    <t>LDNO HV: LV Sub Site Specific Band 3</t>
  </si>
  <si>
    <t>C5G</t>
  </si>
  <si>
    <t>LDNO HV: LV Sub Site Specific Band 4</t>
  </si>
  <si>
    <t>C5H</t>
  </si>
  <si>
    <t>LDNO HV: HV Site Specific No Residual</t>
  </si>
  <si>
    <t>C3G</t>
  </si>
  <si>
    <t>LDNO HV: HV Site Specific Band 1</t>
  </si>
  <si>
    <t>C5J</t>
  </si>
  <si>
    <t>LDNO HV: HV Site Specific Band 2</t>
  </si>
  <si>
    <t>C5K</t>
  </si>
  <si>
    <t>LDNO HV: HV Site Specific Band 3</t>
  </si>
  <si>
    <t>C5L</t>
  </si>
  <si>
    <t>LDNO HV: HV Site Specific Band 4</t>
  </si>
  <si>
    <t>C5M</t>
  </si>
  <si>
    <t>LDNO HV: Unmetered Supplies</t>
  </si>
  <si>
    <t>C3U,C3V</t>
  </si>
  <si>
    <t>LDNO HV: LV Generation Aggregated</t>
  </si>
  <si>
    <t>CR1, CR2</t>
  </si>
  <si>
    <t>LDNO HV: LV Sub Generation Aggregated</t>
  </si>
  <si>
    <t>CR6, CR7</t>
  </si>
  <si>
    <t>LDNO HV: LV Generation Site Specific</t>
  </si>
  <si>
    <t>CR3</t>
  </si>
  <si>
    <t>LDNO HV: LV Sub Generation Site Specific</t>
  </si>
  <si>
    <t>LDNO HV: HV Generation Site Specific</t>
  </si>
  <si>
    <t>CR4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</si>
  <si>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</si>
  <si>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</si>
  <si>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</si>
  <si>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</si>
  <si>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</si>
  <si>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</si>
  <si>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</si>
  <si>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</si>
  <si>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</si>
  <si>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</si>
  <si>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</si>
  <si>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</si>
  <si>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</si>
  <si>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</si>
  <si>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</si>
  <si>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</si>
  <si>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</si>
  <si>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</si>
  <si>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</si>
  <si>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</si>
  <si>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</si>
  <si>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</si>
  <si>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</si>
  <si>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</si>
  <si>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</si>
  <si>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</si>
  <si>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</si>
  <si>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</si>
  <si>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</si>
  <si>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</si>
  <si>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C6A, C6C</t>
  </si>
  <si>
    <t>LDNO EHV: Domestic Aggregated (Related MPAN)</t>
  </si>
  <si>
    <t>C6B, C6D</t>
  </si>
  <si>
    <t>LDNO EHV: Non-Domestic Aggregated No Residual</t>
  </si>
  <si>
    <t>C6E</t>
  </si>
  <si>
    <t>LDNO EHV: Non-Domestic Aggregated Band 1</t>
  </si>
  <si>
    <t>C7A</t>
  </si>
  <si>
    <t>LDNO EHV: Non-Domestic Aggregated Band 2</t>
  </si>
  <si>
    <t>C7B</t>
  </si>
  <si>
    <t>LDNO EHV: Non-Domestic Aggregated Band 3</t>
  </si>
  <si>
    <t>C7C</t>
  </si>
  <si>
    <t>LDNO EHV: Non-Domestic Aggregated Band 4</t>
  </si>
  <si>
    <t>C7D</t>
  </si>
  <si>
    <t>LDNO EHV: Non-Domestic Aggregated (related MPAN)</t>
  </si>
  <si>
    <t>C6L</t>
  </si>
  <si>
    <t>LDNO EHV: LV Site Specific No Residual</t>
  </si>
  <si>
    <t>C6F</t>
  </si>
  <si>
    <t>LDNO EHV: LV Site Specific Band 1</t>
  </si>
  <si>
    <t>C8A</t>
  </si>
  <si>
    <t>LDNO EHV: LV Site Specific Band 2</t>
  </si>
  <si>
    <t>C8B</t>
  </si>
  <si>
    <t>LDNO EHV: LV Site Specific Band 3</t>
  </si>
  <si>
    <t>C8C</t>
  </si>
  <si>
    <t>LDNO EHV: LV Site Specific Band 4</t>
  </si>
  <si>
    <t>C8D</t>
  </si>
  <si>
    <t>LDNO EHV: LV Sub Site Specific No Residual</t>
  </si>
  <si>
    <t>C8W</t>
  </si>
  <si>
    <t>LDNO EHV: LV Sub Site Specific Band 1</t>
  </si>
  <si>
    <t>C8E</t>
  </si>
  <si>
    <t>LDNO EHV: LV Sub Site Specific Band 2</t>
  </si>
  <si>
    <t>C8F</t>
  </si>
  <si>
    <t>LDNO EHV: LV Sub Site Specific Band 3</t>
  </si>
  <si>
    <t>C8G</t>
  </si>
  <si>
    <t>LDNO EHV: LV Sub Site Specific Band 4</t>
  </si>
  <si>
    <t>C8H</t>
  </si>
  <si>
    <t>LDNO EHV: HV Site Specific No Residual</t>
  </si>
  <si>
    <t>C6G</t>
  </si>
  <si>
    <t>LDNO EHV: HV Site Specific Band 1</t>
  </si>
  <si>
    <t>C8J</t>
  </si>
  <si>
    <t>LDNO EHV: HV Site Specific Band 2</t>
  </si>
  <si>
    <t>C8K</t>
  </si>
  <si>
    <t>LDNO EHV: HV Site Specific Band 3</t>
  </si>
  <si>
    <t>C8L</t>
  </si>
  <si>
    <t>LDNO EHV: HV Site Specific Band 4</t>
  </si>
  <si>
    <t>C8M</t>
  </si>
  <si>
    <t>LDNO EHV: Unmetered Supplies</t>
  </si>
  <si>
    <t>C6U, C6V</t>
  </si>
  <si>
    <t>LDNO EHV: LV Generation Aggregated</t>
  </si>
  <si>
    <t>CV1, CV2</t>
  </si>
  <si>
    <t>LDNO EHV: LV Sub Generation Aggregated</t>
  </si>
  <si>
    <t>CV6, CV7</t>
  </si>
  <si>
    <t>LDNO EHV: LV Generation Site Specific</t>
  </si>
  <si>
    <t>CV3</t>
  </si>
  <si>
    <t>LDNO EHV: LV Sub Generation Site Specific</t>
  </si>
  <si>
    <t>LDNO EHV: HV Generation Site Specific</t>
  </si>
  <si>
    <t>CV4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</si>
  <si>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</si>
  <si>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</si>
  <si>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</si>
  <si>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</si>
  <si>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</si>
  <si>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</si>
  <si>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</si>
  <si>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</si>
  <si>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</si>
  <si>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</si>
  <si>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</si>
  <si>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</si>
  <si>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</si>
  <si>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</si>
  <si>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</si>
  <si>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</si>
  <si>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</si>
  <si>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</si>
  <si>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</si>
  <si>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</si>
  <si>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</si>
  <si>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</si>
  <si>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</si>
  <si>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</si>
  <si>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</si>
  <si>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</si>
  <si>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</si>
  <si>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</si>
  <si>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</si>
  <si>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</si>
  <si>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</si>
  <si>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</si>
  <si>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</si>
  <si>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</si>
  <si>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</si>
  <si>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</si>
  <si>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</si>
  <si>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</si>
  <si>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</si>
  <si>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</si>
  <si>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</si>
  <si>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</si>
  <si>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</si>
  <si>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</si>
  <si>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</si>
  <si>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</si>
  <si>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</si>
  <si>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</si>
  <si>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</si>
  <si>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</si>
  <si>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</si>
  <si>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</si>
  <si>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</si>
  <si>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</si>
  <si>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</si>
  <si>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</si>
  <si>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</si>
  <si>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</si>
  <si>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</si>
  <si>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</si>
  <si>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</si>
  <si>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</si>
  <si>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</si>
  <si>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</si>
  <si>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</si>
  <si>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</si>
  <si>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</si>
  <si>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</si>
  <si>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</si>
  <si>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</si>
  <si>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</si>
  <si>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</si>
  <si>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</si>
  <si>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</si>
  <si>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</si>
  <si>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</si>
  <si>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</si>
  <si>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</si>
  <si>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</si>
  <si>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</si>
  <si>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</si>
  <si>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</si>
  <si>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</si>
  <si>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</si>
  <si>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</si>
  <si>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</si>
  <si>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</si>
  <si>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</si>
  <si>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</si>
  <si>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</si>
  <si>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</si>
  <si>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</si>
  <si>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</si>
  <si>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</si>
  <si>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</si>
  <si>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</si>
  <si>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</si>
  <si>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</si>
  <si>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</si>
  <si>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</si>
  <si>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</si>
  <si>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</si>
  <si>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</si>
  <si>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</si>
  <si>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</si>
  <si>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</si>
  <si>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</si>
  <si>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</si>
  <si>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</si>
  <si>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</si>
  <si>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</si>
  <si>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</si>
  <si>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</si>
  <si>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</si>
  <si>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</si>
  <si>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n/a</t>
  </si>
  <si>
    <t>33kV generic</t>
  </si>
  <si>
    <t>132kV generic</t>
  </si>
  <si>
    <t>EHV site specific LLFs</t>
  </si>
  <si>
    <t>Demand</t>
  </si>
  <si>
    <t>Site</t>
  </si>
  <si>
    <t>Site 1</t>
  </si>
  <si>
    <t>Site 2</t>
  </si>
  <si>
    <t>Site 3</t>
  </si>
  <si>
    <t>Site 4</t>
  </si>
  <si>
    <t>Site 5</t>
  </si>
  <si>
    <t>Generation</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</si>
  <si>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</si>
  <si>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</si>
  <si>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</si>
  <si>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</si>
  <si>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</si>
  <si>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</si>
  <si>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</si>
  <si>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</si>
  <si>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</si>
  <si>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</si>
  <si>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</si>
  <si>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</si>
  <si>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</si>
  <si>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</si>
  <si>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</si>
  <si>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</si>
  <si>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</si>
  <si>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</si>
  <si>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</si>
  <si>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</si>
  <si>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</si>
  <si>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</si>
  <si>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</si>
  <si>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</si>
  <si>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</si>
  <si>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</si>
  <si>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</si>
  <si>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</si>
  <si>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</si>
  <si>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</si>
  <si>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</si>
  <si>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</si>
  <si>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</si>
  <si>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</si>
  <si>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</si>
  <si>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</si>
  <si>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</si>
  <si>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</si>
  <si>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</si>
  <si>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</si>
  <si>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</si>
  <si>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</si>
  <si>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</si>
  <si>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</si>
  <si>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</si>
  <si>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</si>
  <si>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</si>
  <si>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</si>
  <si>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</si>
  <si>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</si>
  <si>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</si>
  <si>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</si>
  <si>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</si>
  <si>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</si>
  <si>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</si>
  <si>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</si>
  <si>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</si>
  <si>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</si>
  <si>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</si>
  <si>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</si>
  <si>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</si>
  <si>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</si>
  <si>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</si>
  <si>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</si>
  <si>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</si>
  <si>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</si>
  <si>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</si>
  <si>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</si>
  <si>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</si>
  <si>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</si>
  <si>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</si>
  <si>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</si>
  <si>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</si>
  <si>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</si>
  <si>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</si>
  <si>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</si>
  <si>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</si>
  <si>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</si>
  <si>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</si>
  <si>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</si>
  <si>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</si>
  <si>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</si>
  <si>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</si>
  <si>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</si>
  <si>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</si>
  <si>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</si>
  <si>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</si>
  <si>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</si>
  <si>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</si>
  <si>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</si>
  <si>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</si>
  <si>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</si>
  <si>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</si>
  <si>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</si>
  <si>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</si>
  <si>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</si>
  <si>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</si>
  <si>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</si>
  <si>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</si>
  <si>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</si>
  <si>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</si>
  <si>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</si>
  <si>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</si>
  <si>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</si>
  <si>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</si>
  <si>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</si>
  <si>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</si>
  <si>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</si>
  <si>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</si>
  <si>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</si>
  <si>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</si>
  <si>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</si>
  <si>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</si>
  <si>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</si>
  <si>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</si>
  <si>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</si>
  <si>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</si>
  <si>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</si>
  <si>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</si>
  <si>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</si>
  <si>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</si>
  <si>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</si>
  <si>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</si>
  <si>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</si>
  <si>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</si>
  <si>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</si>
  <si>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</si>
  <si>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</si>
  <si>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</si>
  <si>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</si>
  <si>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</si>
  <si>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</si>
  <si>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</si>
  <si>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</si>
  <si>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</si>
  <si>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</si>
  <si>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</si>
  <si>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</si>
  <si>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</si>
  <si>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</si>
  <si>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</si>
  <si>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</si>
  <si>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</si>
  <si>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</si>
  <si>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</si>
  <si>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</si>
  <si>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</si>
  <si>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</si>
  <si>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</si>
  <si>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</si>
  <si>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</si>
  <si>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</si>
  <si>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</si>
  <si>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</si>
  <si>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</si>
  <si>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</si>
  <si>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</si>
  <si>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</si>
  <si>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</si>
  <si>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</si>
  <si>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</si>
  <si>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</si>
  <si>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</si>
  <si>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</si>
  <si>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</si>
  <si>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</si>
  <si>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</si>
  <si>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</si>
  <si>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</si>
  <si>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</si>
  <si>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</si>
  <si>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</si>
  <si>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</si>
  <si>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</si>
  <si>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</si>
  <si>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</si>
  <si>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</si>
  <si>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</si>
  <si>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</si>
  <si>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</si>
  <si>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</si>
  <si>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</si>
  <si>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</si>
  <si>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</si>
  <si>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</si>
  <si>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</si>
  <si>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</si>
  <si>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</si>
  <si>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</si>
  <si>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</si>
  <si>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</si>
  <si>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</si>
  <si>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</si>
  <si>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</si>
  <si>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</si>
  <si>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</si>
  <si>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</si>
  <si>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</si>
  <si>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</si>
  <si>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</si>
  <si>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</si>
  <si>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</si>
  <si>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</si>
  <si>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</si>
  <si>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</si>
  <si>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</si>
  <si>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</si>
  <si>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</si>
  <si>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</si>
  <si>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</si>
  <si>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</si>
  <si>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</si>
  <si>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</si>
  <si>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</si>
  <si>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</si>
  <si>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</si>
  <si>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</si>
  <si>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</si>
  <si>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</si>
  <si>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</si>
  <si>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</si>
  <si>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</si>
  <si>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</si>
  <si>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</si>
  <si>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</si>
  <si>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</si>
  <si>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</si>
  <si>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</si>
  <si>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</si>
  <si>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</si>
  <si>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</si>
  <si>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</si>
  <si>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</si>
  <si>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</si>
  <si>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</si>
  <si>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</si>
  <si>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</si>
  <si>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</si>
  <si>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</si>
  <si>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</si>
  <si>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</si>
  <si>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</si>
  <si>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</si>
  <si>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</si>
  <si>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</si>
  <si>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</si>
  <si>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</si>
  <si>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</si>
  <si>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</si>
  <si>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</si>
  <si>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</si>
  <si>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</si>
  <si>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</si>
  <si>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</si>
  <si>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</si>
  <si>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</si>
  <si>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</si>
  <si>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</si>
  <si>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</si>
  <si>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</si>
  <si>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</si>
  <si>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</si>
  <si>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</si>
  <si>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</si>
  <si>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</si>
  <si>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</si>
  <si>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</si>
  <si>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</si>
  <si>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</si>
  <si>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</si>
  <si>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</si>
  <si>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</si>
  <si>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</si>
  <si>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</si>
  <si>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</si>
  <si>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</si>
  <si>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</si>
  <si>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</si>
  <si>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</si>
  <si>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</si>
  <si>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</si>
  <si>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</si>
  <si>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</si>
  <si>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Red unit charge
p/kWh</t>
  </si>
  <si>
    <t>Amber unit charge
p/kWh</t>
  </si>
  <si>
    <t>Fixed charge 
p/MPAN/day</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</si>
  <si>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</si>
  <si>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</si>
  <si>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</si>
  <si>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</si>
  <si>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</si>
  <si>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</si>
  <si>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</si>
  <si>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</si>
  <si>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</si>
  <si>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</si>
  <si>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</si>
  <si>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</si>
  <si>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</si>
  <si>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</si>
  <si>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</si>
  <si>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</si>
  <si>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</si>
  <si>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</si>
  <si>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</si>
  <si>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</si>
  <si>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</si>
  <si>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</si>
  <si>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</si>
  <si>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</si>
  <si>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</si>
  <si>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</si>
  <si>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</si>
  <si>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</si>
  <si>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</si>
  <si>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</si>
  <si>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</si>
  <si>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</si>
  <si>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</si>
  <si>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</si>
  <si>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</si>
  <si>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</si>
  <si>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</si>
  <si>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</si>
  <si>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</si>
  <si>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</si>
  <si>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</si>
  <si>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</si>
  <si>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</si>
  <si>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</si>
  <si>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</si>
  <si>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</si>
  <si>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</si>
  <si>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</si>
  <si>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</si>
  <si>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</si>
  <si>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</si>
  <si>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</si>
  <si>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</si>
  <si>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2027/28</t>
  </si>
  <si>
    <t>1 April 2027</t>
  </si>
  <si>
    <t>Open LLFCs/ DUoS Tarriff 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</si>
</sst>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
    <numFmt numFmtId="182" formatCode="#,##0_ ;\-#,##0\ "/>
    <numFmt numFmtId="183" formatCode="&quot;£&quot;#,##0.00"/>
    <numFmt numFmtId="184" formatCode="#,##0.000;[Red]\-#,##0.000;"/>
    <numFmt numFmtId="185" formatCode="#,##0.00;[Red]\-#,##0.00;"/>
  </numFmts>
  <fonts count="34"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b/>
      <sz val="12"/>
      <name val="Arial"/>
      <family val="2"/>
    </font>
    <font>
      <sz val="8"/>
      <name val="Arial"/>
      <family val="2"/>
    </font>
    <font>
      <b/>
      <sz val="11"/>
      <color theme="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theme="0" tint="-0.34998626667073579"/>
        <bgColor indexed="64"/>
      </patternFill>
    </fill>
    <fill>
      <patternFill patternType="solid">
        <fgColor rgb="FFCCFFFF"/>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164" fontId="6" fillId="0" borderId="0" applyFont="0" applyFill="0" applyBorder="0" applyAlignment="0" applyProtection="0"/>
    <xf numFmtId="0" fontId="22" fillId="24" borderId="0" applyNumberFormat="0" applyBorder="0" applyAlignment="0" applyProtection="0"/>
    <xf numFmtId="0" fontId="3" fillId="6"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3" fillId="27" borderId="0" applyNumberFormat="0" applyBorder="0" applyAlignment="0" applyProtection="0"/>
    <xf numFmtId="0" fontId="22" fillId="28" borderId="0" applyNumberFormat="0" applyBorder="0" applyAlignment="0" applyProtection="0"/>
    <xf numFmtId="0" fontId="26" fillId="0" borderId="0"/>
    <xf numFmtId="0" fontId="27"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88">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70"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1" fontId="17" fillId="12" borderId="1" xfId="0" applyNumberFormat="1" applyFont="1" applyFill="1" applyBorder="1" applyAlignment="1" applyProtection="1">
      <alignment horizontal="center" vertical="center"/>
      <protection locked="0"/>
    </xf>
    <xf numFmtId="172" fontId="17" fillId="12"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172"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2"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17" fillId="9" borderId="1" xfId="0" applyNumberFormat="1" applyFont="1" applyFill="1" applyBorder="1" applyAlignment="1" applyProtection="1">
      <alignment horizontal="center" vertical="center"/>
      <protection locked="0"/>
    </xf>
    <xf numFmtId="172" fontId="1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0" fillId="8" borderId="1" xfId="0"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1"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7"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1"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3" fillId="20" borderId="1" xfId="0" applyFont="1" applyFill="1" applyBorder="1" applyAlignment="1" applyProtection="1">
      <alignment horizontal="center" vertical="center" wrapText="1"/>
      <protection locked="0"/>
    </xf>
    <xf numFmtId="0" fontId="23" fillId="18" borderId="1" xfId="0" applyFont="1" applyFill="1" applyBorder="1" applyAlignment="1" applyProtection="1">
      <alignment horizontal="center" vertical="center" wrapText="1"/>
      <protection locked="0"/>
    </xf>
    <xf numFmtId="0" fontId="23"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3"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3" fontId="4" fillId="23" borderId="1" xfId="6" applyNumberFormat="1" applyFont="1" applyFill="1" applyBorder="1" applyAlignment="1">
      <alignment horizontal="center" vertical="center"/>
    </xf>
    <xf numFmtId="164" fontId="4" fillId="23" borderId="1" xfId="7" applyFont="1" applyFill="1" applyBorder="1" applyAlignment="1" applyProtection="1">
      <alignment horizontal="center" vertical="center"/>
    </xf>
    <xf numFmtId="165" fontId="4" fillId="23" borderId="1" xfId="6" applyNumberFormat="1" applyFont="1" applyFill="1" applyBorder="1" applyAlignment="1">
      <alignment horizontal="center" vertical="center"/>
    </xf>
    <xf numFmtId="166" fontId="4" fillId="12" borderId="1" xfId="6" applyNumberFormat="1" applyFont="1" applyFill="1" applyBorder="1" applyAlignment="1">
      <alignment horizontal="center" vertical="center"/>
    </xf>
    <xf numFmtId="164" fontId="4" fillId="12" borderId="1" xfId="7" applyFont="1" applyFill="1" applyBorder="1" applyAlignment="1" applyProtection="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5" fontId="6" fillId="31" borderId="1" xfId="10" applyNumberFormat="1" applyFont="1" applyFill="1" applyBorder="1" applyAlignment="1" applyProtection="1">
      <alignment vertical="center"/>
      <protection locked="0"/>
    </xf>
    <xf numFmtId="174" fontId="3" fillId="30" borderId="1" xfId="9" applyNumberFormat="1" applyFill="1" applyBorder="1" applyAlignment="1" applyProtection="1">
      <alignment vertical="center"/>
    </xf>
    <xf numFmtId="175" fontId="6" fillId="30" borderId="1" xfId="9" applyNumberFormat="1" applyFont="1" applyFill="1" applyBorder="1" applyAlignment="1" applyProtection="1">
      <alignment vertical="center"/>
      <protection locked="0"/>
    </xf>
    <xf numFmtId="175" fontId="6" fillId="33" borderId="1" xfId="9" applyNumberFormat="1" applyFont="1" applyFill="1" applyBorder="1" applyAlignment="1" applyProtection="1">
      <alignment vertical="center"/>
      <protection locked="0"/>
    </xf>
    <xf numFmtId="175"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4"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5" fontId="3" fillId="30" borderId="1" xfId="9" applyNumberFormat="1" applyFill="1" applyBorder="1" applyAlignment="1" applyProtection="1">
      <alignment vertical="center"/>
      <protection locked="0"/>
    </xf>
    <xf numFmtId="177" fontId="3" fillId="30" borderId="1" xfId="9" applyNumberFormat="1" applyFill="1" applyBorder="1" applyAlignment="1" applyProtection="1">
      <alignment vertical="center"/>
    </xf>
    <xf numFmtId="177" fontId="3" fillId="33" borderId="1" xfId="9" applyNumberFormat="1" applyFill="1" applyBorder="1" applyAlignment="1" applyProtection="1">
      <alignment vertical="center"/>
    </xf>
    <xf numFmtId="177" fontId="6" fillId="31" borderId="1" xfId="10" applyNumberFormat="1" applyFont="1" applyFill="1" applyBorder="1" applyAlignment="1" applyProtection="1">
      <alignment vertical="center"/>
    </xf>
    <xf numFmtId="177" fontId="6" fillId="34" borderId="1" xfId="10" applyNumberFormat="1" applyFont="1" applyFill="1" applyBorder="1" applyAlignment="1" applyProtection="1">
      <alignment vertical="center"/>
    </xf>
    <xf numFmtId="178" fontId="3" fillId="30" borderId="5" xfId="9" applyNumberFormat="1" applyFill="1" applyBorder="1" applyAlignment="1" applyProtection="1">
      <alignment vertical="center"/>
    </xf>
    <xf numFmtId="178"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1" fillId="7" borderId="1" xfId="6" quotePrefix="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79" fontId="28" fillId="18" borderId="1" xfId="0" applyNumberFormat="1" applyFont="1" applyFill="1" applyBorder="1" applyAlignment="1" applyProtection="1">
      <alignment horizontal="center" vertical="center" wrapText="1"/>
      <protection locked="0"/>
    </xf>
    <xf numFmtId="179" fontId="9" fillId="19" borderId="1" xfId="0" applyNumberFormat="1" applyFont="1" applyFill="1" applyBorder="1" applyAlignment="1" applyProtection="1">
      <alignment horizontal="center" vertical="center" wrapText="1"/>
      <protection locked="0"/>
    </xf>
    <xf numFmtId="179" fontId="28" fillId="20" borderId="1" xfId="0" applyNumberFormat="1" applyFont="1" applyFill="1" applyBorder="1" applyAlignment="1" applyProtection="1">
      <alignment horizontal="center" vertical="center" wrapText="1"/>
      <protection locked="0"/>
    </xf>
    <xf numFmtId="165" fontId="9" fillId="3" borderId="1" xfId="0" applyNumberFormat="1" applyFont="1" applyFill="1" applyBorder="1" applyAlignment="1" applyProtection="1">
      <alignment horizontal="center" vertical="center"/>
      <protection locked="0"/>
    </xf>
    <xf numFmtId="173" fontId="9" fillId="3" borderId="1" xfId="0" applyNumberFormat="1" applyFont="1" applyFill="1" applyBorder="1" applyAlignment="1" applyProtection="1">
      <alignment horizontal="center" vertical="center"/>
      <protection locked="0"/>
    </xf>
    <xf numFmtId="173" fontId="9" fillId="9" borderId="1" xfId="0" applyNumberFormat="1" applyFont="1" applyFill="1" applyBorder="1" applyAlignment="1" applyProtection="1">
      <alignment horizontal="center" vertical="center"/>
      <protection locked="0"/>
    </xf>
    <xf numFmtId="179" fontId="28" fillId="21" borderId="1" xfId="0" applyNumberFormat="1" applyFont="1" applyFill="1" applyBorder="1" applyAlignment="1" applyProtection="1">
      <alignment horizontal="center" vertical="center" wrapText="1"/>
      <protection locked="0"/>
    </xf>
    <xf numFmtId="179" fontId="9" fillId="22" borderId="1" xfId="0" applyNumberFormat="1" applyFont="1" applyFill="1" applyBorder="1" applyAlignment="1" applyProtection="1">
      <alignment horizontal="center" vertical="center" wrapText="1"/>
      <protection locked="0"/>
    </xf>
    <xf numFmtId="165" fontId="9" fillId="10" borderId="1" xfId="0" applyNumberFormat="1" applyFont="1" applyFill="1" applyBorder="1" applyAlignment="1" applyProtection="1">
      <alignment horizontal="center" vertical="center" wrapText="1"/>
      <protection locked="0"/>
    </xf>
    <xf numFmtId="165" fontId="9" fillId="10" borderId="1" xfId="0" applyNumberFormat="1" applyFont="1" applyFill="1" applyBorder="1" applyAlignment="1">
      <alignment horizontal="center" vertical="center" wrapText="1"/>
    </xf>
    <xf numFmtId="173"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29"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80" fontId="6" fillId="36" borderId="0" xfId="6" applyNumberFormat="1" applyFill="1" applyAlignment="1">
      <alignment horizontal="left"/>
    </xf>
    <xf numFmtId="0" fontId="7" fillId="11" borderId="1" xfId="0" applyFont="1" applyFill="1" applyBorder="1" applyAlignment="1">
      <alignment vertical="center" wrapText="1"/>
    </xf>
    <xf numFmtId="0" fontId="30" fillId="0" borderId="1" xfId="16" applyFont="1" applyBorder="1" applyAlignment="1">
      <alignment horizontal="center" vertical="center" wrapText="1"/>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65" fontId="20" fillId="9" borderId="1" xfId="0" applyNumberFormat="1" applyFont="1" applyFill="1" applyBorder="1" applyAlignment="1" applyProtection="1">
      <alignment horizontal="center" vertical="center"/>
      <protection locked="0"/>
    </xf>
    <xf numFmtId="181" fontId="20" fillId="3" borderId="1"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7" borderId="2" xfId="0" applyFont="1" applyFill="1" applyBorder="1" applyAlignment="1" applyProtection="1">
      <alignment horizontal="center" vertical="center" wrapText="1"/>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0" fillId="0" borderId="2" xfId="0" applyBorder="1" applyAlignment="1">
      <alignment vertical="center"/>
    </xf>
    <xf numFmtId="0" fontId="7" fillId="0" borderId="0" xfId="0" applyFont="1" applyAlignment="1">
      <alignment horizontal="left" vertical="center" wrapText="1" indent="1"/>
    </xf>
    <xf numFmtId="0" fontId="6" fillId="0" borderId="0" xfId="0" applyFont="1" applyAlignment="1">
      <alignment horizontal="left" vertical="center" wrapText="1" indent="1"/>
    </xf>
    <xf numFmtId="164" fontId="7" fillId="7" borderId="1" xfId="7" quotePrefix="1" applyFont="1" applyFill="1" applyBorder="1" applyAlignment="1" applyProtection="1">
      <alignment horizontal="center" vertical="center" wrapText="1"/>
      <protection locked="0"/>
    </xf>
    <xf numFmtId="182" fontId="14" fillId="8" borderId="1" xfId="7"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7" fillId="0" borderId="6" xfId="0" applyFont="1" applyBorder="1" applyAlignment="1">
      <alignment horizontal="left" vertical="center" wrapText="1" indent="1"/>
    </xf>
    <xf numFmtId="0" fontId="20" fillId="0" borderId="1" xfId="0" quotePrefix="1" applyFont="1" applyBorder="1" applyAlignment="1" applyProtection="1">
      <alignment horizontal="center" vertical="center" wrapText="1"/>
      <protection locked="0"/>
    </xf>
    <xf numFmtId="183" fontId="14" fillId="8" borderId="1" xfId="0" applyNumberFormat="1" applyFont="1" applyFill="1" applyBorder="1" applyAlignment="1" applyProtection="1">
      <alignment horizontal="right" vertical="center" indent="1"/>
      <protection locked="0"/>
    </xf>
    <xf numFmtId="176" fontId="6" fillId="9" borderId="1" xfId="6" applyNumberForma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175" fontId="6" fillId="9" borderId="1" xfId="6" applyNumberFormat="1" applyFill="1" applyBorder="1" applyAlignment="1" applyProtection="1">
      <alignment horizontal="center" vertical="center" wrapText="1"/>
      <protection locked="0"/>
    </xf>
    <xf numFmtId="184" fontId="4" fillId="12" borderId="1" xfId="6" applyNumberFormat="1" applyFont="1" applyFill="1" applyBorder="1" applyAlignment="1" applyProtection="1">
      <alignment horizontal="center" vertical="center"/>
      <protection locked="0"/>
    </xf>
    <xf numFmtId="185" fontId="4" fillId="12" borderId="1" xfId="6" applyNumberFormat="1" applyFont="1" applyFill="1" applyBorder="1" applyAlignment="1" applyProtection="1">
      <alignment horizontal="center" vertical="center"/>
      <protection locked="0"/>
    </xf>
    <xf numFmtId="184" fontId="4" fillId="9" borderId="1" xfId="6" applyNumberFormat="1" applyFont="1" applyFill="1" applyBorder="1" applyAlignment="1" applyProtection="1">
      <alignment horizontal="center" vertical="center"/>
      <protection locked="0"/>
    </xf>
    <xf numFmtId="185" fontId="4" fillId="9" borderId="1" xfId="6" applyNumberFormat="1" applyFont="1" applyFill="1" applyBorder="1" applyAlignment="1" applyProtection="1">
      <alignment horizontal="center" vertical="center"/>
      <protection locked="0"/>
    </xf>
    <xf numFmtId="2" fontId="0" fillId="2" borderId="1" xfId="0" applyNumberFormat="1" applyFill="1" applyBorder="1" applyAlignment="1">
      <alignment horizontal="center" vertical="center"/>
    </xf>
    <xf numFmtId="0" fontId="14" fillId="8" borderId="1" xfId="0" applyFont="1" applyFill="1" applyBorder="1" applyAlignment="1" applyProtection="1">
      <alignment horizontal="center" vertical="center" wrapText="1"/>
      <protection locked="0"/>
    </xf>
    <xf numFmtId="0" fontId="14" fillId="37" borderId="1" xfId="0" applyFont="1" applyFill="1" applyBorder="1" applyAlignment="1" applyProtection="1">
      <alignment horizontal="center" vertical="center" wrapText="1"/>
      <protection locked="0"/>
    </xf>
    <xf numFmtId="0" fontId="0" fillId="0" borderId="1" xfId="0" applyBorder="1" applyAlignment="1">
      <alignment vertical="center" wrapText="1"/>
    </xf>
    <xf numFmtId="166" fontId="20" fillId="38"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13" fillId="0" borderId="0" xfId="3" applyFill="1" applyBorder="1" applyAlignment="1" applyProtection="1">
      <alignment vertical="center"/>
    </xf>
    <xf numFmtId="179" fontId="33" fillId="18" borderId="1" xfId="0" applyNumberFormat="1" applyFont="1" applyFill="1" applyBorder="1" applyAlignment="1" applyProtection="1">
      <alignment horizontal="center" vertical="center"/>
      <protection locked="0"/>
    </xf>
    <xf numFmtId="179" fontId="20" fillId="19" borderId="1" xfId="0" applyNumberFormat="1" applyFont="1" applyFill="1" applyBorder="1" applyAlignment="1" applyProtection="1">
      <alignment horizontal="center" vertical="center"/>
      <protection locked="0"/>
    </xf>
    <xf numFmtId="179" fontId="33" fillId="20" borderId="1" xfId="0" applyNumberFormat="1" applyFont="1" applyFill="1" applyBorder="1" applyAlignment="1" applyProtection="1">
      <alignment horizontal="center" vertical="center"/>
      <protection locked="0"/>
    </xf>
    <xf numFmtId="165" fontId="20" fillId="10" borderId="1" xfId="0" applyNumberFormat="1" applyFont="1" applyFill="1" applyBorder="1" applyAlignment="1" applyProtection="1">
      <alignment horizontal="center" vertical="center"/>
      <protection locked="0"/>
    </xf>
    <xf numFmtId="165" fontId="20" fillId="3" borderId="1" xfId="0" applyNumberFormat="1" applyFont="1" applyFill="1" applyBorder="1" applyAlignment="1" applyProtection="1">
      <alignment horizontal="center" vertical="center"/>
      <protection locked="0"/>
    </xf>
    <xf numFmtId="173" fontId="20" fillId="3" borderId="1" xfId="0" applyNumberFormat="1" applyFont="1" applyFill="1" applyBorder="1" applyAlignment="1" applyProtection="1">
      <alignment horizontal="center" vertical="center"/>
      <protection locked="0"/>
    </xf>
    <xf numFmtId="165" fontId="20" fillId="10" borderId="1" xfId="0" applyNumberFormat="1" applyFont="1" applyFill="1" applyBorder="1" applyAlignment="1">
      <alignment horizontal="center" vertical="center"/>
    </xf>
    <xf numFmtId="173" fontId="20" fillId="9" borderId="1" xfId="0" applyNumberFormat="1" applyFont="1" applyFill="1" applyBorder="1" applyAlignment="1" applyProtection="1">
      <alignment horizontal="center" vertical="center"/>
      <protection locked="0"/>
    </xf>
    <xf numFmtId="179" fontId="33" fillId="21" borderId="1" xfId="0" applyNumberFormat="1" applyFont="1" applyFill="1" applyBorder="1" applyAlignment="1" applyProtection="1">
      <alignment horizontal="center" vertical="center"/>
      <protection locked="0"/>
    </xf>
    <xf numFmtId="179" fontId="20" fillId="22" borderId="1" xfId="0" applyNumberFormat="1" applyFont="1" applyFill="1" applyBorder="1" applyAlignment="1" applyProtection="1">
      <alignment horizontal="center" vertical="center"/>
      <protection locked="0"/>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4"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8" xfId="6" quotePrefix="1" applyFill="1" applyBorder="1" applyAlignment="1">
      <alignment horizontal="center" vertical="center" wrapText="1"/>
    </xf>
    <xf numFmtId="0" fontId="27" fillId="35" borderId="13" xfId="15" quotePrefix="1" applyBorder="1" applyAlignment="1">
      <alignment horizontal="left" vertical="top" wrapText="1"/>
    </xf>
    <xf numFmtId="0" fontId="27"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6" fillId="6" borderId="1" xfId="1" applyNumberFormat="1" applyFont="1" applyFill="1" applyBorder="1" applyAlignment="1">
      <alignment horizontal="center" vertical="center" wrapText="1"/>
    </xf>
    <xf numFmtId="173" fontId="20" fillId="19" borderId="3" xfId="0" applyNumberFormat="1" applyFont="1" applyFill="1" applyBorder="1" applyAlignment="1" applyProtection="1">
      <alignment horizontal="center" vertical="center"/>
      <protection locked="0"/>
    </xf>
    <xf numFmtId="173" fontId="20"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4" borderId="1" xfId="0" applyFont="1" applyFill="1" applyBorder="1" applyAlignment="1">
      <alignment horizontal="center" vertical="center" wrapText="1"/>
    </xf>
    <xf numFmtId="0" fontId="23"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6" fillId="6" borderId="11" xfId="1" applyNumberFormat="1" applyFont="1" applyFill="1" applyBorder="1" applyAlignment="1">
      <alignment horizontal="center" vertical="center" wrapText="1"/>
    </xf>
    <xf numFmtId="0" fontId="16"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1" fillId="0" borderId="16" xfId="0" applyFont="1" applyBorder="1" applyAlignment="1">
      <alignment horizontal="center" vertical="center" wrapText="1"/>
    </xf>
    <xf numFmtId="0" fontId="31" fillId="0" borderId="17" xfId="0" applyFont="1" applyBorder="1" applyAlignment="1">
      <alignment horizontal="center" vertical="center" wrapText="1"/>
    </xf>
    <xf numFmtId="173" fontId="31" fillId="0" borderId="18" xfId="0" applyNumberFormat="1" applyFont="1" applyBorder="1" applyAlignment="1">
      <alignment horizontal="center" vertical="center" wrapText="1"/>
    </xf>
    <xf numFmtId="0" fontId="31" fillId="0" borderId="11" xfId="0" applyFont="1" applyBorder="1" applyAlignment="1">
      <alignment horizontal="center" vertical="center" wrapText="1"/>
    </xf>
    <xf numFmtId="0" fontId="31" fillId="0" borderId="0" xfId="0" applyFont="1" applyAlignment="1">
      <alignment horizontal="center" vertical="center" wrapText="1"/>
    </xf>
    <xf numFmtId="173" fontId="31" fillId="0" borderId="12" xfId="0" applyNumberFormat="1" applyFont="1" applyBorder="1" applyAlignment="1">
      <alignment horizontal="center" vertical="center" wrapText="1"/>
    </xf>
    <xf numFmtId="0" fontId="31" fillId="0" borderId="13" xfId="0" applyFont="1" applyBorder="1" applyAlignment="1">
      <alignment horizontal="center" vertical="center" wrapText="1"/>
    </xf>
    <xf numFmtId="0" fontId="31" fillId="0" borderId="8" xfId="0" applyFont="1" applyBorder="1" applyAlignment="1">
      <alignment horizontal="center" vertical="center" wrapText="1"/>
    </xf>
    <xf numFmtId="173" fontId="31" fillId="0" borderId="14" xfId="0" applyNumberFormat="1" applyFont="1" applyBorder="1" applyAlignment="1">
      <alignment horizontal="center" vertical="center" wrapText="1"/>
    </xf>
    <xf numFmtId="0" fontId="31" fillId="0" borderId="18"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27" fillId="35" borderId="13" xfId="15" quotePrefix="1" applyBorder="1" applyAlignment="1" applyProtection="1">
      <alignment horizontal="left" vertical="center" wrapText="1"/>
    </xf>
    <xf numFmtId="0" fontId="27" fillId="35" borderId="8" xfId="15" quotePrefix="1" applyBorder="1" applyAlignment="1" applyProtection="1">
      <alignment horizontal="left" vertical="center" wrapText="1"/>
    </xf>
    <xf numFmtId="0" fontId="27" fillId="35" borderId="13" xfId="15" quotePrefix="1" applyBorder="1" applyAlignment="1" applyProtection="1">
      <alignment horizontal="center" vertical="center" wrapText="1"/>
    </xf>
    <xf numFmtId="0" fontId="27" fillId="35" borderId="8" xfId="15" quotePrefix="1" applyBorder="1" applyAlignment="1" applyProtection="1">
      <alignment horizontal="center" vertical="center" wrapText="1"/>
    </xf>
    <xf numFmtId="0" fontId="27" fillId="35" borderId="14" xfId="15" quotePrefix="1" applyBorder="1" applyAlignment="1" applyProtection="1">
      <alignment horizontal="center" vertical="center" wrapText="1"/>
    </xf>
    <xf numFmtId="0" fontId="16" fillId="6" borderId="1" xfId="1" applyNumberFormat="1" applyFont="1" applyFill="1" applyBorder="1" applyAlignment="1" applyProtection="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6" fillId="0" borderId="0" xfId="0" applyFont="1" applyAlignment="1">
      <alignment horizontal="left" vertical="center" wrapText="1"/>
    </xf>
    <xf numFmtId="0" fontId="0" fillId="0" borderId="0" xfId="0" applyAlignment="1">
      <alignment horizontal="left" vertical="center" wrapText="1"/>
    </xf>
    <xf numFmtId="0" fontId="16" fillId="6" borderId="13" xfId="1" applyNumberFormat="1" applyFont="1" applyFill="1" applyBorder="1" applyAlignment="1">
      <alignment horizontal="center" vertical="center" wrapText="1"/>
    </xf>
    <xf numFmtId="0" fontId="16" fillId="6" borderId="8" xfId="1" applyNumberFormat="1" applyFont="1" applyFill="1" applyBorder="1" applyAlignment="1">
      <alignment horizontal="center" vertical="center" wrapText="1"/>
    </xf>
    <xf numFmtId="0" fontId="6" fillId="2" borderId="0" xfId="0" quotePrefix="1" applyFont="1" applyFill="1" applyAlignment="1">
      <alignment horizontal="center" vertical="center" wrapText="1"/>
    </xf>
    <xf numFmtId="0" fontId="27"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4" fillId="6" borderId="3" xfId="1" applyNumberFormat="1" applyFont="1" applyFill="1" applyBorder="1" applyAlignment="1" applyProtection="1">
      <alignment horizontal="center" vertical="center" wrapText="1"/>
    </xf>
    <xf numFmtId="0" fontId="24" fillId="6" borderId="4" xfId="1" applyNumberFormat="1" applyFont="1" applyFill="1" applyBorder="1" applyAlignment="1" applyProtection="1">
      <alignment horizontal="center" vertical="center" wrapText="1"/>
    </xf>
    <xf numFmtId="0" fontId="24"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4" fillId="6" borderId="3" xfId="1" applyNumberFormat="1" applyFont="1" applyFill="1" applyBorder="1" applyAlignment="1" applyProtection="1">
      <alignment horizontal="left" vertical="center" wrapText="1"/>
    </xf>
    <xf numFmtId="0" fontId="24" fillId="6" borderId="4" xfId="1" applyNumberFormat="1" applyFont="1" applyFill="1" applyBorder="1" applyAlignment="1" applyProtection="1">
      <alignment horizontal="left" vertical="center" wrapText="1"/>
    </xf>
    <xf numFmtId="0" fontId="24"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90" zoomScaleNormal="90" zoomScaleSheetLayoutView="100" workbookViewId="0">
      <selection activeCell="D5" sqref="D5"/>
    </sheetView>
  </sheetViews>
  <sheetFormatPr baseColWidth="10" defaultColWidth="8.83203125" defaultRowHeight="13" x14ac:dyDescent="0.15"/>
  <cols>
    <col min="1" max="1" width="70.1640625" customWidth="1"/>
    <col min="2" max="2" width="42.1640625" customWidth="1"/>
    <col min="3" max="3" width="28" customWidth="1"/>
    <col min="4" max="4" width="18.1640625" customWidth="1"/>
    <col min="5" max="5" width="21.5" customWidth="1"/>
  </cols>
  <sheetData>
    <row r="1" spans="1:8" x14ac:dyDescent="0.15">
      <c r="A1" s="23"/>
      <c r="B1" s="23"/>
      <c r="C1" s="23"/>
      <c r="D1" s="23"/>
      <c r="E1" s="23"/>
    </row>
    <row r="2" spans="1:8" ht="17" x14ac:dyDescent="0.15">
      <c r="A2" s="123" t="s">
        <v>0</v>
      </c>
      <c r="B2" s="56"/>
      <c r="C2" s="56"/>
      <c r="D2" s="56"/>
      <c r="E2" s="56"/>
    </row>
    <row r="3" spans="1:8" ht="15" x14ac:dyDescent="0.15">
      <c r="A3" s="56"/>
      <c r="B3" s="121" t="s">
        <v>1</v>
      </c>
      <c r="C3" s="120" t="s">
        <v>2</v>
      </c>
      <c r="D3" s="120" t="s">
        <v>3</v>
      </c>
      <c r="E3" s="120" t="s">
        <v>4</v>
      </c>
    </row>
    <row r="4" spans="1:8" ht="15" x14ac:dyDescent="0.15">
      <c r="A4" s="57" t="s">
        <v>0</v>
      </c>
      <c r="B4" s="27" t="s">
        <v>5</v>
      </c>
      <c r="C4" s="27" t="s">
        <v>805</v>
      </c>
      <c r="D4" s="27" t="s">
        <v>806</v>
      </c>
      <c r="E4" s="27" t="s">
        <v>6</v>
      </c>
    </row>
    <row r="5" spans="1:8" x14ac:dyDescent="0.15">
      <c r="A5" s="56"/>
      <c r="B5" s="56"/>
      <c r="C5" s="56"/>
      <c r="D5" s="56"/>
      <c r="E5" s="56"/>
    </row>
    <row r="6" spans="1:8" ht="17" x14ac:dyDescent="0.15">
      <c r="A6" s="59" t="s">
        <v>7</v>
      </c>
      <c r="B6" s="56"/>
      <c r="C6" s="56"/>
      <c r="D6" s="56"/>
      <c r="E6" s="56"/>
    </row>
    <row r="7" spans="1:8" ht="15" x14ac:dyDescent="0.15">
      <c r="A7" s="60" t="s">
        <v>8</v>
      </c>
      <c r="B7" s="211" t="s">
        <v>9</v>
      </c>
      <c r="C7" s="211"/>
      <c r="D7" s="211"/>
      <c r="E7" s="211"/>
    </row>
    <row r="8" spans="1:8" ht="30" customHeight="1" x14ac:dyDescent="0.15">
      <c r="A8" s="64" t="s">
        <v>10</v>
      </c>
      <c r="B8" s="209" t="s">
        <v>11</v>
      </c>
      <c r="C8" s="209"/>
      <c r="D8" s="209"/>
      <c r="E8" s="209"/>
    </row>
    <row r="9" spans="1:8" ht="30" customHeight="1" x14ac:dyDescent="0.15">
      <c r="A9" s="64" t="s">
        <v>12</v>
      </c>
      <c r="B9" s="20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Limited_C Licence area.</v>
      </c>
      <c r="C9" s="209"/>
      <c r="D9" s="209"/>
      <c r="E9" s="209"/>
    </row>
    <row r="10" spans="1:8" ht="30" customHeight="1" x14ac:dyDescent="0.15">
      <c r="A10" s="64" t="s">
        <v>13</v>
      </c>
      <c r="B10" s="209" t="s">
        <v>14</v>
      </c>
      <c r="C10" s="209"/>
      <c r="D10" s="209"/>
      <c r="E10" s="209"/>
    </row>
    <row r="11" spans="1:8" ht="61.5" customHeight="1" x14ac:dyDescent="0.15">
      <c r="A11" s="64" t="s">
        <v>15</v>
      </c>
      <c r="B11" s="20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Limited_C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9"/>
      <c r="D11" s="209"/>
      <c r="E11" s="209"/>
      <c r="F11" s="206"/>
      <c r="G11" s="206"/>
      <c r="H11" s="206"/>
    </row>
    <row r="12" spans="1:8" ht="86.25" customHeight="1" x14ac:dyDescent="0.15">
      <c r="A12" s="64" t="s">
        <v>16</v>
      </c>
      <c r="B12" s="209" t="s">
        <v>17</v>
      </c>
      <c r="C12" s="209"/>
      <c r="D12" s="209"/>
      <c r="E12" s="209"/>
    </row>
    <row r="13" spans="1:8" ht="45" customHeight="1" x14ac:dyDescent="0.15">
      <c r="A13" s="64" t="s">
        <v>18</v>
      </c>
      <c r="B13" s="20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Limited_C Licence area.</v>
      </c>
      <c r="C13" s="209"/>
      <c r="D13" s="209"/>
      <c r="E13" s="209"/>
    </row>
    <row r="14" spans="1:8" ht="33.75" customHeight="1" x14ac:dyDescent="0.15">
      <c r="A14" s="152" t="s">
        <v>19</v>
      </c>
      <c r="B14" s="209" t="s">
        <v>20</v>
      </c>
      <c r="C14" s="209"/>
      <c r="D14" s="209"/>
      <c r="E14" s="209"/>
    </row>
    <row r="15" spans="1:8" ht="29.25" customHeight="1" x14ac:dyDescent="0.15">
      <c r="A15" s="64" t="s">
        <v>21</v>
      </c>
      <c r="B15" s="209" t="s">
        <v>22</v>
      </c>
      <c r="C15" s="209"/>
      <c r="D15" s="209"/>
      <c r="E15" s="209"/>
    </row>
    <row r="16" spans="1:8" ht="29.25" customHeight="1" x14ac:dyDescent="0.15">
      <c r="A16" s="64" t="s">
        <v>23</v>
      </c>
      <c r="B16" s="209" t="s">
        <v>24</v>
      </c>
      <c r="C16" s="209"/>
      <c r="D16" s="209"/>
      <c r="E16" s="209"/>
    </row>
    <row r="17" spans="1:5" ht="30" customHeight="1" x14ac:dyDescent="0.15">
      <c r="A17" s="64" t="s">
        <v>25</v>
      </c>
      <c r="B17" s="209" t="s">
        <v>26</v>
      </c>
      <c r="C17" s="209"/>
      <c r="D17" s="209"/>
      <c r="E17" s="209"/>
    </row>
    <row r="18" spans="1:5" x14ac:dyDescent="0.15">
      <c r="A18" s="56"/>
      <c r="B18" s="56"/>
      <c r="C18" s="56"/>
      <c r="D18" s="56"/>
      <c r="E18" s="56"/>
    </row>
    <row r="19" spans="1:5" ht="14" x14ac:dyDescent="0.15">
      <c r="A19" s="61" t="s">
        <v>27</v>
      </c>
      <c r="B19" s="56"/>
      <c r="C19" s="56"/>
      <c r="D19" s="56"/>
      <c r="E19" s="56"/>
    </row>
    <row r="20" spans="1:5" ht="14" x14ac:dyDescent="0.15">
      <c r="A20" s="60"/>
      <c r="B20" s="210"/>
      <c r="C20" s="210"/>
      <c r="D20" s="210"/>
      <c r="E20" s="210"/>
    </row>
    <row r="21" spans="1:5" ht="32.25" customHeight="1" x14ac:dyDescent="0.15">
      <c r="A21" s="207" t="s">
        <v>28</v>
      </c>
      <c r="B21" s="208"/>
      <c r="C21" s="208"/>
      <c r="D21" s="208"/>
      <c r="E21" s="208"/>
    </row>
    <row r="22" spans="1:5" x14ac:dyDescent="0.15">
      <c r="A22" s="56"/>
      <c r="B22" s="56"/>
      <c r="C22" s="56"/>
      <c r="D22" s="56"/>
      <c r="E22" s="56"/>
    </row>
    <row r="23" spans="1:5" ht="14" x14ac:dyDescent="0.15">
      <c r="A23" s="62" t="s">
        <v>29</v>
      </c>
      <c r="B23" s="56"/>
      <c r="C23" s="56"/>
      <c r="D23" s="56"/>
      <c r="E23" s="56"/>
    </row>
    <row r="24" spans="1:5" ht="14" x14ac:dyDescent="0.15">
      <c r="A24" s="58"/>
      <c r="B24" s="210"/>
      <c r="C24" s="210"/>
      <c r="D24" s="210"/>
      <c r="E24" s="210"/>
    </row>
    <row r="25" spans="1:5" ht="28.5" customHeight="1" x14ac:dyDescent="0.15">
      <c r="A25" s="207" t="s">
        <v>30</v>
      </c>
      <c r="B25" s="208"/>
      <c r="C25" s="208"/>
      <c r="D25" s="208"/>
      <c r="E25" s="208"/>
    </row>
    <row r="26" spans="1:5" ht="28.5" customHeight="1" x14ac:dyDescent="0.15">
      <c r="A26" s="205" t="s">
        <v>31</v>
      </c>
      <c r="B26" s="205"/>
      <c r="C26" s="205"/>
      <c r="D26" s="205"/>
      <c r="E26" s="205"/>
    </row>
  </sheetData>
  <customSheetViews>
    <customSheetView guid="{5032A364-B81A-48DA-88DA-AB3B86B47EE9}">
      <selection activeCell="A12" sqref="A12"/>
      <pageMargins left="0" right="0" top="0" bottom="0" header="0" footer="0"/>
    </customSheetView>
  </customSheetViews>
  <mergeCells count="17">
    <mergeCell ref="B8:E8"/>
    <mergeCell ref="B9:E9"/>
    <mergeCell ref="B10:E10"/>
    <mergeCell ref="B11:E11"/>
    <mergeCell ref="B7:E7"/>
    <mergeCell ref="A26:E26"/>
    <mergeCell ref="F11:H11"/>
    <mergeCell ref="A21:E21"/>
    <mergeCell ref="A25:E25"/>
    <mergeCell ref="B12:E12"/>
    <mergeCell ref="B15:E15"/>
    <mergeCell ref="B13:E13"/>
    <mergeCell ref="B17:E17"/>
    <mergeCell ref="B20:E20"/>
    <mergeCell ref="B24:E24"/>
    <mergeCell ref="B14:E14"/>
    <mergeCell ref="B16:E16"/>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opLeftCell="A6" zoomScale="70" zoomScaleNormal="70" zoomScaleSheetLayoutView="100" workbookViewId="0">
      <selection activeCell="G19" sqref="G19"/>
    </sheetView>
  </sheetViews>
  <sheetFormatPr baseColWidth="10" defaultColWidth="9.1640625" defaultRowHeight="27.75" customHeight="1" x14ac:dyDescent="0.15"/>
  <cols>
    <col min="1" max="1" width="49" style="2" bestFit="1" customWidth="1"/>
    <col min="2" max="2" width="17.5" style="3" customWidth="1"/>
    <col min="3" max="3" width="9.1640625" style="2" customWidth="1"/>
    <col min="4" max="4" width="17.5" style="2" customWidth="1"/>
    <col min="5" max="7" width="17.5" style="3" customWidth="1"/>
    <col min="8" max="9" width="17.5" style="9" customWidth="1"/>
    <col min="10" max="10" width="17.5" style="5" customWidth="1"/>
    <col min="11" max="11" width="17.5" style="6" customWidth="1"/>
    <col min="12" max="12" width="1.5" style="4" customWidth="1"/>
    <col min="13" max="13" width="15.5" style="4" customWidth="1"/>
    <col min="14" max="18" width="15.5" style="2" customWidth="1"/>
    <col min="19" max="16384" width="9.1640625" style="2"/>
  </cols>
  <sheetData>
    <row r="1" spans="1:14" ht="27.75" customHeight="1" x14ac:dyDescent="0.15">
      <c r="A1" s="82" t="s">
        <v>32</v>
      </c>
      <c r="B1" s="213" t="s">
        <v>33</v>
      </c>
      <c r="C1" s="214"/>
      <c r="D1" s="214"/>
      <c r="E1" s="212"/>
      <c r="F1" s="212"/>
      <c r="G1" s="212"/>
      <c r="H1" s="212"/>
      <c r="I1" s="212"/>
      <c r="J1" s="212"/>
      <c r="K1" s="212"/>
      <c r="L1" s="46"/>
      <c r="M1" s="46"/>
      <c r="N1" s="46"/>
    </row>
    <row r="2" spans="1:14" ht="27" customHeight="1" x14ac:dyDescent="0.15">
      <c r="A2" s="219" t="str">
        <f>Overview!B4&amp; " - Effective from "&amp;Overview!D4&amp;" - "&amp;Overview!E4&amp;" LV and HV charges"</f>
        <v>Indigo Power Limited_C - Effective from 1 April 2027 - Final LV and HV charges</v>
      </c>
      <c r="B2" s="219"/>
      <c r="C2" s="219"/>
      <c r="D2" s="219"/>
      <c r="E2" s="219"/>
      <c r="F2" s="219"/>
      <c r="G2" s="219"/>
      <c r="H2" s="219"/>
      <c r="I2" s="219"/>
      <c r="J2" s="219"/>
      <c r="K2" s="219"/>
    </row>
    <row r="3" spans="1:14" s="66" customFormat="1" ht="15" customHeight="1" x14ac:dyDescent="0.15">
      <c r="A3" s="71"/>
      <c r="B3" s="71"/>
      <c r="C3" s="71"/>
      <c r="D3" s="71"/>
      <c r="E3" s="71"/>
      <c r="F3" s="71"/>
      <c r="G3" s="71"/>
      <c r="H3" s="71"/>
      <c r="I3" s="71"/>
      <c r="J3" s="71"/>
      <c r="K3" s="71"/>
      <c r="L3" s="44"/>
      <c r="M3" s="44"/>
    </row>
    <row r="4" spans="1:14" ht="27" customHeight="1" x14ac:dyDescent="0.15">
      <c r="A4" s="219" t="s">
        <v>34</v>
      </c>
      <c r="B4" s="219"/>
      <c r="C4" s="219"/>
      <c r="D4" s="219"/>
      <c r="E4" s="219"/>
      <c r="F4" s="71"/>
      <c r="G4" s="219" t="s">
        <v>35</v>
      </c>
      <c r="H4" s="219"/>
      <c r="I4" s="219"/>
      <c r="J4" s="219"/>
      <c r="K4" s="219"/>
    </row>
    <row r="5" spans="1:14" ht="28.5" customHeight="1" x14ac:dyDescent="0.15">
      <c r="A5" s="65" t="s">
        <v>36</v>
      </c>
      <c r="B5" s="68" t="s">
        <v>37</v>
      </c>
      <c r="C5" s="220" t="s">
        <v>38</v>
      </c>
      <c r="D5" s="221"/>
      <c r="E5" s="67" t="s">
        <v>39</v>
      </c>
      <c r="F5" s="71"/>
      <c r="G5" s="223"/>
      <c r="H5" s="224"/>
      <c r="I5" s="69" t="s">
        <v>40</v>
      </c>
      <c r="J5" s="70" t="s">
        <v>41</v>
      </c>
      <c r="K5" s="67" t="s">
        <v>39</v>
      </c>
      <c r="L5" s="71"/>
    </row>
    <row r="6" spans="1:14" ht="65.25" customHeight="1" x14ac:dyDescent="0.15">
      <c r="A6" s="174" t="s">
        <v>42</v>
      </c>
      <c r="B6" s="21" t="s">
        <v>43</v>
      </c>
      <c r="C6" s="222" t="s">
        <v>44</v>
      </c>
      <c r="D6" s="222"/>
      <c r="E6" s="165" t="s">
        <v>45</v>
      </c>
      <c r="F6" s="71"/>
      <c r="G6" s="225" t="s">
        <v>46</v>
      </c>
      <c r="H6" s="226"/>
      <c r="I6" s="21" t="s">
        <v>47</v>
      </c>
      <c r="J6" s="161" t="s">
        <v>48</v>
      </c>
      <c r="K6" s="165" t="s">
        <v>45</v>
      </c>
      <c r="L6" s="71"/>
    </row>
    <row r="7" spans="1:14" ht="65.25" customHeight="1" x14ac:dyDescent="0.15">
      <c r="A7" s="174" t="s">
        <v>49</v>
      </c>
      <c r="B7" s="162"/>
      <c r="C7" s="227"/>
      <c r="D7" s="227"/>
      <c r="E7" s="161" t="s">
        <v>50</v>
      </c>
      <c r="F7" s="71"/>
      <c r="G7" s="225" t="s">
        <v>51</v>
      </c>
      <c r="H7" s="226"/>
      <c r="I7" s="21" t="s">
        <v>52</v>
      </c>
      <c r="J7" s="161" t="s">
        <v>53</v>
      </c>
      <c r="K7" s="165" t="s">
        <v>45</v>
      </c>
      <c r="L7" s="71"/>
    </row>
    <row r="8" spans="1:14" ht="65.25" customHeight="1" x14ac:dyDescent="0.15">
      <c r="A8" s="173" t="s">
        <v>54</v>
      </c>
      <c r="B8" s="215" t="s">
        <v>55</v>
      </c>
      <c r="C8" s="216"/>
      <c r="D8" s="216"/>
      <c r="E8" s="217"/>
      <c r="F8" s="71"/>
      <c r="G8" s="225" t="s">
        <v>56</v>
      </c>
      <c r="H8" s="226"/>
      <c r="I8" s="162"/>
      <c r="J8" s="161" t="s">
        <v>57</v>
      </c>
      <c r="K8" s="165" t="s">
        <v>45</v>
      </c>
      <c r="L8" s="71"/>
    </row>
    <row r="9" spans="1:14" s="66" customFormat="1" ht="65.25" customHeight="1" x14ac:dyDescent="0.15">
      <c r="F9" s="71"/>
      <c r="G9" s="225" t="s">
        <v>58</v>
      </c>
      <c r="H9" s="226"/>
      <c r="I9" s="162"/>
      <c r="J9" s="162"/>
      <c r="K9" s="161" t="s">
        <v>50</v>
      </c>
      <c r="L9" s="71"/>
      <c r="M9" s="44"/>
    </row>
    <row r="10" spans="1:14" s="66" customFormat="1" ht="27" customHeight="1" x14ac:dyDescent="0.15">
      <c r="A10" s="71"/>
      <c r="B10" s="71"/>
      <c r="C10" s="71"/>
      <c r="D10" s="71"/>
      <c r="E10" s="71"/>
      <c r="F10" s="71"/>
      <c r="G10" s="218" t="s">
        <v>54</v>
      </c>
      <c r="H10" s="218"/>
      <c r="I10" s="215" t="s">
        <v>55</v>
      </c>
      <c r="J10" s="216"/>
      <c r="K10" s="217"/>
      <c r="L10" s="44"/>
      <c r="M10" s="44"/>
    </row>
    <row r="11" spans="1:14" ht="78.75" customHeight="1" x14ac:dyDescent="0.15">
      <c r="A11" s="26" t="s">
        <v>59</v>
      </c>
      <c r="B11" s="14" t="s">
        <v>807</v>
      </c>
      <c r="C11" s="14" t="s">
        <v>60</v>
      </c>
      <c r="D11" s="49" t="s">
        <v>61</v>
      </c>
      <c r="E11" s="49" t="s">
        <v>62</v>
      </c>
      <c r="F11" s="49" t="s">
        <v>63</v>
      </c>
      <c r="G11" s="14" t="s">
        <v>64</v>
      </c>
      <c r="H11" s="14" t="s">
        <v>65</v>
      </c>
      <c r="I11" s="26" t="s">
        <v>66</v>
      </c>
      <c r="J11" s="14" t="s">
        <v>67</v>
      </c>
      <c r="K11" s="14" t="s">
        <v>68</v>
      </c>
    </row>
    <row r="12" spans="1:14" ht="46.25" customHeight="1" x14ac:dyDescent="0.15">
      <c r="A12" s="16" t="s">
        <v>69</v>
      </c>
      <c r="B12" s="186" t="s">
        <v>70</v>
      </c>
      <c r="C12" s="158" t="s">
        <v>71</v>
      </c>
      <c r="D12" s="192">
        <v>12.196999999999999</v>
      </c>
      <c r="E12" s="193">
        <v>1.2430000000000001</v>
      </c>
      <c r="F12" s="194">
        <v>0</v>
      </c>
      <c r="G12" s="195">
        <v>0</v>
      </c>
      <c r="H12" s="196"/>
      <c r="I12" s="196"/>
      <c r="J12" s="197"/>
      <c r="K12" s="189"/>
    </row>
    <row r="13" spans="1:14" ht="32.25" customHeight="1" x14ac:dyDescent="0.15">
      <c r="A13" s="16" t="s">
        <v>72</v>
      </c>
      <c r="B13" s="186" t="s">
        <v>73</v>
      </c>
      <c r="C13" s="154">
        <v>2</v>
      </c>
      <c r="D13" s="192">
        <v>12.414</v>
      </c>
      <c r="E13" s="193">
        <v>1.46</v>
      </c>
      <c r="F13" s="194">
        <v>0.108</v>
      </c>
      <c r="G13" s="196"/>
      <c r="H13" s="196"/>
      <c r="I13" s="196"/>
      <c r="J13" s="197"/>
      <c r="K13" s="189"/>
    </row>
    <row r="14" spans="1:14" ht="42.5" customHeight="1" x14ac:dyDescent="0.15">
      <c r="A14" s="16" t="s">
        <v>74</v>
      </c>
      <c r="B14" s="186" t="s">
        <v>75</v>
      </c>
      <c r="C14" s="154" t="s">
        <v>76</v>
      </c>
      <c r="D14" s="192">
        <v>9.6110000000000007</v>
      </c>
      <c r="E14" s="193">
        <v>1.1299999999999999</v>
      </c>
      <c r="F14" s="194">
        <v>8.3000000000000004E-2</v>
      </c>
      <c r="G14" s="195">
        <v>5.91</v>
      </c>
      <c r="H14" s="196"/>
      <c r="I14" s="196"/>
      <c r="J14" s="197"/>
      <c r="K14" s="189"/>
    </row>
    <row r="15" spans="1:14" ht="68.25" customHeight="1" x14ac:dyDescent="0.15">
      <c r="A15" s="16" t="s">
        <v>77</v>
      </c>
      <c r="B15" s="186" t="s">
        <v>78</v>
      </c>
      <c r="C15" s="154" t="s">
        <v>76</v>
      </c>
      <c r="D15" s="192">
        <v>9.4909999999999997</v>
      </c>
      <c r="E15" s="193">
        <v>1.01</v>
      </c>
      <c r="F15" s="194">
        <v>0</v>
      </c>
      <c r="G15" s="195">
        <v>0</v>
      </c>
      <c r="H15" s="196"/>
      <c r="I15" s="196"/>
      <c r="J15" s="197"/>
      <c r="K15" s="189"/>
    </row>
    <row r="16" spans="1:14" ht="32.25" customHeight="1" x14ac:dyDescent="0.15">
      <c r="A16" s="16" t="s">
        <v>79</v>
      </c>
      <c r="B16" s="186" t="s">
        <v>80</v>
      </c>
      <c r="C16" s="154" t="s">
        <v>76</v>
      </c>
      <c r="D16" s="192">
        <v>8.6440000000000001</v>
      </c>
      <c r="E16" s="193">
        <v>0.16400000000000001</v>
      </c>
      <c r="F16" s="194">
        <v>0</v>
      </c>
      <c r="G16" s="195">
        <v>0</v>
      </c>
      <c r="H16" s="196"/>
      <c r="I16" s="196"/>
      <c r="J16" s="197"/>
      <c r="K16" s="189"/>
    </row>
    <row r="17" spans="1:11" ht="32.25" customHeight="1" x14ac:dyDescent="0.15">
      <c r="A17" s="16" t="s">
        <v>81</v>
      </c>
      <c r="B17" s="186" t="s">
        <v>82</v>
      </c>
      <c r="C17" s="154" t="s">
        <v>76</v>
      </c>
      <c r="D17" s="192">
        <v>8.3339999999999996</v>
      </c>
      <c r="E17" s="193">
        <v>0</v>
      </c>
      <c r="F17" s="194">
        <v>0</v>
      </c>
      <c r="G17" s="195">
        <v>0</v>
      </c>
      <c r="H17" s="196"/>
      <c r="I17" s="196"/>
      <c r="J17" s="197"/>
      <c r="K17" s="189"/>
    </row>
    <row r="18" spans="1:11" ht="32.25" customHeight="1" x14ac:dyDescent="0.15">
      <c r="A18" s="16" t="s">
        <v>83</v>
      </c>
      <c r="B18" s="186" t="s">
        <v>84</v>
      </c>
      <c r="C18" s="154" t="s">
        <v>76</v>
      </c>
      <c r="D18" s="192">
        <v>7.9320000000000004</v>
      </c>
      <c r="E18" s="193">
        <v>0</v>
      </c>
      <c r="F18" s="194">
        <v>0</v>
      </c>
      <c r="G18" s="195">
        <v>0</v>
      </c>
      <c r="H18" s="196"/>
      <c r="I18" s="196"/>
      <c r="J18" s="197"/>
      <c r="K18" s="189"/>
    </row>
    <row r="19" spans="1:11" ht="32.25" customHeight="1" x14ac:dyDescent="0.15">
      <c r="A19" s="16" t="s">
        <v>85</v>
      </c>
      <c r="B19" s="186" t="s">
        <v>86</v>
      </c>
      <c r="C19" s="154">
        <v>4</v>
      </c>
      <c r="D19" s="192">
        <v>9.6110000000000007</v>
      </c>
      <c r="E19" s="193">
        <v>1.1299999999999999</v>
      </c>
      <c r="F19" s="194">
        <v>8.3000000000000004E-2</v>
      </c>
      <c r="G19" s="196"/>
      <c r="H19" s="196"/>
      <c r="I19" s="196"/>
      <c r="J19" s="197"/>
      <c r="K19" s="189"/>
    </row>
    <row r="20" spans="1:11" ht="32.25" customHeight="1" x14ac:dyDescent="0.15">
      <c r="A20" s="16" t="s">
        <v>87</v>
      </c>
      <c r="B20" s="186" t="s">
        <v>88</v>
      </c>
      <c r="C20" s="154">
        <v>0</v>
      </c>
      <c r="D20" s="192">
        <v>7.6390000000000002</v>
      </c>
      <c r="E20" s="193">
        <v>0.92200000000000004</v>
      </c>
      <c r="F20" s="194">
        <v>6.2E-2</v>
      </c>
      <c r="G20" s="195">
        <v>14.51</v>
      </c>
      <c r="H20" s="195">
        <v>8.26</v>
      </c>
      <c r="I20" s="198">
        <v>8.26</v>
      </c>
      <c r="J20" s="199">
        <v>0.58799999999999997</v>
      </c>
      <c r="K20" s="189"/>
    </row>
    <row r="21" spans="1:11" ht="32.25" customHeight="1" x14ac:dyDescent="0.15">
      <c r="A21" s="16" t="s">
        <v>89</v>
      </c>
      <c r="B21" s="186" t="s">
        <v>90</v>
      </c>
      <c r="C21" s="154">
        <v>0</v>
      </c>
      <c r="D21" s="192">
        <v>4.8860000000000001</v>
      </c>
      <c r="E21" s="193">
        <v>0.32200000000000001</v>
      </c>
      <c r="F21" s="194">
        <v>0.03</v>
      </c>
      <c r="G21" s="195">
        <v>2.2999999999999998</v>
      </c>
      <c r="H21" s="195">
        <v>8.26</v>
      </c>
      <c r="I21" s="198">
        <v>8.26</v>
      </c>
      <c r="J21" s="199">
        <v>0.58799999999999997</v>
      </c>
      <c r="K21" s="189"/>
    </row>
    <row r="22" spans="1:11" ht="32.25" customHeight="1" x14ac:dyDescent="0.15">
      <c r="A22" s="16" t="s">
        <v>91</v>
      </c>
      <c r="B22" s="186" t="s">
        <v>92</v>
      </c>
      <c r="C22" s="154">
        <v>0</v>
      </c>
      <c r="D22" s="192">
        <v>4.8209999999999997</v>
      </c>
      <c r="E22" s="193">
        <v>0.32200000000000001</v>
      </c>
      <c r="F22" s="194">
        <v>0.03</v>
      </c>
      <c r="G22" s="195">
        <v>2.2999999999999998</v>
      </c>
      <c r="H22" s="195">
        <v>8.26</v>
      </c>
      <c r="I22" s="198">
        <v>8.26</v>
      </c>
      <c r="J22" s="199">
        <v>0.58799999999999997</v>
      </c>
      <c r="K22" s="189"/>
    </row>
    <row r="23" spans="1:11" ht="32.25" customHeight="1" x14ac:dyDescent="0.15">
      <c r="A23" s="16" t="s">
        <v>93</v>
      </c>
      <c r="B23" s="186" t="s">
        <v>94</v>
      </c>
      <c r="C23" s="154">
        <v>0</v>
      </c>
      <c r="D23" s="192">
        <v>4.7629999999999999</v>
      </c>
      <c r="E23" s="193">
        <v>0.32200000000000001</v>
      </c>
      <c r="F23" s="194">
        <v>0.03</v>
      </c>
      <c r="G23" s="195">
        <v>2.2999999999999998</v>
      </c>
      <c r="H23" s="195">
        <v>8.26</v>
      </c>
      <c r="I23" s="198">
        <v>8.26</v>
      </c>
      <c r="J23" s="199">
        <v>0.58799999999999997</v>
      </c>
      <c r="K23" s="189"/>
    </row>
    <row r="24" spans="1:11" ht="32.25" customHeight="1" x14ac:dyDescent="0.15">
      <c r="A24" s="16" t="s">
        <v>95</v>
      </c>
      <c r="B24" s="186" t="s">
        <v>96</v>
      </c>
      <c r="C24" s="154">
        <v>0</v>
      </c>
      <c r="D24" s="192">
        <v>4.6920000000000002</v>
      </c>
      <c r="E24" s="193">
        <v>0.32200000000000001</v>
      </c>
      <c r="F24" s="194">
        <v>0.03</v>
      </c>
      <c r="G24" s="195">
        <v>2.2999999999999998</v>
      </c>
      <c r="H24" s="195">
        <v>8.26</v>
      </c>
      <c r="I24" s="198">
        <v>8.26</v>
      </c>
      <c r="J24" s="199">
        <v>0.58799999999999997</v>
      </c>
      <c r="K24" s="189"/>
    </row>
    <row r="25" spans="1:11" ht="32.25" customHeight="1" x14ac:dyDescent="0.15">
      <c r="A25" s="16" t="s">
        <v>97</v>
      </c>
      <c r="B25" s="186" t="s">
        <v>98</v>
      </c>
      <c r="C25" s="154">
        <v>0</v>
      </c>
      <c r="D25" s="192">
        <v>4.6909999999999998</v>
      </c>
      <c r="E25" s="193">
        <v>0.59899999999999998</v>
      </c>
      <c r="F25" s="194">
        <v>3.3000000000000002E-2</v>
      </c>
      <c r="G25" s="195">
        <v>12.21</v>
      </c>
      <c r="H25" s="195">
        <v>10.38</v>
      </c>
      <c r="I25" s="198">
        <v>10.38</v>
      </c>
      <c r="J25" s="199">
        <v>0.34799999999999998</v>
      </c>
      <c r="K25" s="189"/>
    </row>
    <row r="26" spans="1:11" ht="32.25" customHeight="1" x14ac:dyDescent="0.15">
      <c r="A26" s="16" t="s">
        <v>99</v>
      </c>
      <c r="B26" s="186" t="s">
        <v>100</v>
      </c>
      <c r="C26" s="154">
        <v>0</v>
      </c>
      <c r="D26" s="192">
        <v>1.9379999999999999</v>
      </c>
      <c r="E26" s="193">
        <v>0</v>
      </c>
      <c r="F26" s="194">
        <v>0</v>
      </c>
      <c r="G26" s="195">
        <v>0</v>
      </c>
      <c r="H26" s="195">
        <v>10.38</v>
      </c>
      <c r="I26" s="198">
        <v>10.38</v>
      </c>
      <c r="J26" s="199">
        <v>0.34799999999999998</v>
      </c>
      <c r="K26" s="189"/>
    </row>
    <row r="27" spans="1:11" ht="32.25" customHeight="1" x14ac:dyDescent="0.15">
      <c r="A27" s="16" t="s">
        <v>101</v>
      </c>
      <c r="B27" s="186" t="s">
        <v>102</v>
      </c>
      <c r="C27" s="154">
        <v>0</v>
      </c>
      <c r="D27" s="192">
        <v>1.873</v>
      </c>
      <c r="E27" s="193">
        <v>0</v>
      </c>
      <c r="F27" s="194">
        <v>0</v>
      </c>
      <c r="G27" s="195">
        <v>0</v>
      </c>
      <c r="H27" s="195">
        <v>10.38</v>
      </c>
      <c r="I27" s="198">
        <v>10.38</v>
      </c>
      <c r="J27" s="199">
        <v>0.34799999999999998</v>
      </c>
      <c r="K27" s="189"/>
    </row>
    <row r="28" spans="1:11" ht="32.25" customHeight="1" x14ac:dyDescent="0.15">
      <c r="A28" s="16" t="s">
        <v>103</v>
      </c>
      <c r="B28" s="186" t="s">
        <v>104</v>
      </c>
      <c r="C28" s="154">
        <v>0</v>
      </c>
      <c r="D28" s="192">
        <v>1.8149999999999999</v>
      </c>
      <c r="E28" s="193">
        <v>0</v>
      </c>
      <c r="F28" s="194">
        <v>0</v>
      </c>
      <c r="G28" s="195">
        <v>0</v>
      </c>
      <c r="H28" s="195">
        <v>10.38</v>
      </c>
      <c r="I28" s="198">
        <v>10.38</v>
      </c>
      <c r="J28" s="199">
        <v>0.34799999999999998</v>
      </c>
      <c r="K28" s="189"/>
    </row>
    <row r="29" spans="1:11" ht="32.25" customHeight="1" x14ac:dyDescent="0.15">
      <c r="A29" s="16" t="s">
        <v>105</v>
      </c>
      <c r="B29" s="186" t="s">
        <v>106</v>
      </c>
      <c r="C29" s="154">
        <v>0</v>
      </c>
      <c r="D29" s="192">
        <v>1.7430000000000001</v>
      </c>
      <c r="E29" s="193">
        <v>0</v>
      </c>
      <c r="F29" s="194">
        <v>0</v>
      </c>
      <c r="G29" s="195">
        <v>0</v>
      </c>
      <c r="H29" s="195">
        <v>10.38</v>
      </c>
      <c r="I29" s="198">
        <v>10.38</v>
      </c>
      <c r="J29" s="199">
        <v>0.34799999999999998</v>
      </c>
      <c r="K29" s="189"/>
    </row>
    <row r="30" spans="1:11" ht="32.25" customHeight="1" x14ac:dyDescent="0.15">
      <c r="A30" s="16" t="s">
        <v>107</v>
      </c>
      <c r="B30" s="186" t="s">
        <v>108</v>
      </c>
      <c r="C30" s="154">
        <v>0</v>
      </c>
      <c r="D30" s="192">
        <v>3.488</v>
      </c>
      <c r="E30" s="193">
        <v>0.44600000000000001</v>
      </c>
      <c r="F30" s="194">
        <v>2.5999999999999999E-2</v>
      </c>
      <c r="G30" s="195">
        <v>129.41999999999999</v>
      </c>
      <c r="H30" s="195">
        <v>10.65</v>
      </c>
      <c r="I30" s="198">
        <v>10.65</v>
      </c>
      <c r="J30" s="199">
        <v>0.27100000000000002</v>
      </c>
      <c r="K30" s="189"/>
    </row>
    <row r="31" spans="1:11" ht="32.25" customHeight="1" x14ac:dyDescent="0.15">
      <c r="A31" s="16" t="s">
        <v>109</v>
      </c>
      <c r="B31" s="186" t="s">
        <v>110</v>
      </c>
      <c r="C31" s="154">
        <v>0</v>
      </c>
      <c r="D31" s="192">
        <v>0.42</v>
      </c>
      <c r="E31" s="193">
        <v>0</v>
      </c>
      <c r="F31" s="194">
        <v>0</v>
      </c>
      <c r="G31" s="195">
        <v>0</v>
      </c>
      <c r="H31" s="195">
        <v>10.65</v>
      </c>
      <c r="I31" s="198">
        <v>10.65</v>
      </c>
      <c r="J31" s="199">
        <v>0.27100000000000002</v>
      </c>
      <c r="K31" s="189"/>
    </row>
    <row r="32" spans="1:11" ht="32.25" customHeight="1" x14ac:dyDescent="0.15">
      <c r="A32" s="16" t="s">
        <v>111</v>
      </c>
      <c r="B32" s="186" t="s">
        <v>112</v>
      </c>
      <c r="C32" s="154">
        <v>0</v>
      </c>
      <c r="D32" s="192">
        <v>0.223</v>
      </c>
      <c r="E32" s="193">
        <v>0</v>
      </c>
      <c r="F32" s="194">
        <v>0</v>
      </c>
      <c r="G32" s="195">
        <v>0</v>
      </c>
      <c r="H32" s="195">
        <v>10.65</v>
      </c>
      <c r="I32" s="198">
        <v>10.65</v>
      </c>
      <c r="J32" s="199">
        <v>0.27100000000000002</v>
      </c>
      <c r="K32" s="189"/>
    </row>
    <row r="33" spans="1:11" ht="32.25" customHeight="1" x14ac:dyDescent="0.15">
      <c r="A33" s="16" t="s">
        <v>113</v>
      </c>
      <c r="B33" s="186" t="s">
        <v>114</v>
      </c>
      <c r="C33" s="154">
        <v>0</v>
      </c>
      <c r="D33" s="192">
        <v>0.30499999999999999</v>
      </c>
      <c r="E33" s="193">
        <v>0</v>
      </c>
      <c r="F33" s="194">
        <v>0</v>
      </c>
      <c r="G33" s="195">
        <v>0</v>
      </c>
      <c r="H33" s="195">
        <v>10.65</v>
      </c>
      <c r="I33" s="198">
        <v>10.65</v>
      </c>
      <c r="J33" s="199">
        <v>0.27100000000000002</v>
      </c>
      <c r="K33" s="189"/>
    </row>
    <row r="34" spans="1:11" ht="32.25" customHeight="1" x14ac:dyDescent="0.15">
      <c r="A34" s="16" t="s">
        <v>115</v>
      </c>
      <c r="B34" s="186" t="s">
        <v>116</v>
      </c>
      <c r="C34" s="154">
        <v>0</v>
      </c>
      <c r="D34" s="192">
        <v>0.24</v>
      </c>
      <c r="E34" s="193">
        <v>0</v>
      </c>
      <c r="F34" s="194">
        <v>0</v>
      </c>
      <c r="G34" s="195">
        <v>0</v>
      </c>
      <c r="H34" s="195">
        <v>10.65</v>
      </c>
      <c r="I34" s="198">
        <v>10.65</v>
      </c>
      <c r="J34" s="199">
        <v>0.27100000000000002</v>
      </c>
      <c r="K34" s="189"/>
    </row>
    <row r="35" spans="1:11" ht="64.5" customHeight="1" x14ac:dyDescent="0.15">
      <c r="A35" s="16" t="s">
        <v>117</v>
      </c>
      <c r="B35" s="186" t="s">
        <v>118</v>
      </c>
      <c r="C35" s="154" t="s">
        <v>119</v>
      </c>
      <c r="D35" s="200">
        <v>40.972000000000001</v>
      </c>
      <c r="E35" s="201">
        <v>3.3460000000000001</v>
      </c>
      <c r="F35" s="194">
        <v>0.47099999999999997</v>
      </c>
      <c r="G35" s="196"/>
      <c r="H35" s="196"/>
      <c r="I35" s="196"/>
      <c r="J35" s="197"/>
      <c r="K35" s="189"/>
    </row>
    <row r="36" spans="1:11" ht="70.25" customHeight="1" x14ac:dyDescent="0.15">
      <c r="A36" s="16" t="s">
        <v>120</v>
      </c>
      <c r="B36" s="186" t="s">
        <v>121</v>
      </c>
      <c r="C36" s="153">
        <v>0</v>
      </c>
      <c r="D36" s="192">
        <v>-7.8280000000000003</v>
      </c>
      <c r="E36" s="193">
        <v>-0.92100000000000004</v>
      </c>
      <c r="F36" s="194">
        <v>-6.8000000000000005E-2</v>
      </c>
      <c r="G36" s="195">
        <v>0</v>
      </c>
      <c r="H36" s="196"/>
      <c r="I36" s="196"/>
      <c r="J36" s="197"/>
      <c r="K36" s="189"/>
    </row>
    <row r="37" spans="1:11" ht="27.75" customHeight="1" x14ac:dyDescent="0.15">
      <c r="A37" s="16" t="s">
        <v>122</v>
      </c>
      <c r="B37" s="187" t="s">
        <v>123</v>
      </c>
      <c r="C37" s="154">
        <v>0</v>
      </c>
      <c r="D37" s="192">
        <v>-6.4329999999999998</v>
      </c>
      <c r="E37" s="193">
        <v>-0.76900000000000002</v>
      </c>
      <c r="F37" s="194">
        <v>-5.3999999999999999E-2</v>
      </c>
      <c r="G37" s="195">
        <v>0</v>
      </c>
      <c r="H37" s="196"/>
      <c r="I37" s="196"/>
      <c r="J37" s="197"/>
      <c r="K37" s="189"/>
    </row>
    <row r="38" spans="1:11" ht="27.75" customHeight="1" x14ac:dyDescent="0.15">
      <c r="A38" s="16" t="s">
        <v>124</v>
      </c>
      <c r="B38" s="186" t="s">
        <v>125</v>
      </c>
      <c r="C38" s="154">
        <v>0</v>
      </c>
      <c r="D38" s="192">
        <v>-7.8280000000000003</v>
      </c>
      <c r="E38" s="193">
        <v>-0.92100000000000004</v>
      </c>
      <c r="F38" s="194">
        <v>-6.8000000000000005E-2</v>
      </c>
      <c r="G38" s="195">
        <v>0</v>
      </c>
      <c r="H38" s="196"/>
      <c r="I38" s="196"/>
      <c r="J38" s="199">
        <v>0.55000000000000004</v>
      </c>
      <c r="K38" s="189"/>
    </row>
    <row r="39" spans="1:11" ht="27.75" customHeight="1" x14ac:dyDescent="0.15">
      <c r="A39" s="16" t="s">
        <v>126</v>
      </c>
      <c r="B39" s="187" t="s">
        <v>127</v>
      </c>
      <c r="C39" s="154">
        <v>0</v>
      </c>
      <c r="D39" s="192">
        <v>-7.8280000000000003</v>
      </c>
      <c r="E39" s="193">
        <v>-0.92100000000000004</v>
      </c>
      <c r="F39" s="194">
        <v>-6.8000000000000005E-2</v>
      </c>
      <c r="G39" s="195">
        <v>0</v>
      </c>
      <c r="H39" s="196"/>
      <c r="I39" s="196"/>
      <c r="J39" s="197"/>
      <c r="K39" s="189"/>
    </row>
    <row r="40" spans="1:11" ht="27.75" customHeight="1" x14ac:dyDescent="0.15">
      <c r="A40" s="16" t="s">
        <v>128</v>
      </c>
      <c r="B40" s="187" t="s">
        <v>127</v>
      </c>
      <c r="C40" s="154">
        <v>0</v>
      </c>
      <c r="D40" s="192">
        <v>-6.4329999999999998</v>
      </c>
      <c r="E40" s="193">
        <v>-0.76900000000000002</v>
      </c>
      <c r="F40" s="194">
        <v>-5.3999999999999999E-2</v>
      </c>
      <c r="G40" s="195">
        <v>0</v>
      </c>
      <c r="H40" s="196"/>
      <c r="I40" s="196"/>
      <c r="J40" s="199">
        <v>0.433</v>
      </c>
      <c r="K40" s="189"/>
    </row>
    <row r="41" spans="1:11" ht="27.75" customHeight="1" x14ac:dyDescent="0.15">
      <c r="A41" s="16" t="s">
        <v>129</v>
      </c>
      <c r="B41" s="187"/>
      <c r="C41" s="154">
        <v>0</v>
      </c>
      <c r="D41" s="192">
        <v>-6.4329999999999998</v>
      </c>
      <c r="E41" s="193">
        <v>-0.76900000000000002</v>
      </c>
      <c r="F41" s="194">
        <v>-5.3999999999999999E-2</v>
      </c>
      <c r="G41" s="195">
        <v>0</v>
      </c>
      <c r="H41" s="196"/>
      <c r="I41" s="196"/>
      <c r="J41" s="197"/>
      <c r="K41" s="189"/>
    </row>
    <row r="42" spans="1:11" ht="27.75" customHeight="1" x14ac:dyDescent="0.15">
      <c r="A42" s="16" t="s">
        <v>130</v>
      </c>
      <c r="B42" s="186" t="s">
        <v>131</v>
      </c>
      <c r="C42" s="154">
        <v>0</v>
      </c>
      <c r="D42" s="192">
        <v>-4.1790000000000003</v>
      </c>
      <c r="E42" s="193">
        <v>-0.53400000000000003</v>
      </c>
      <c r="F42" s="194">
        <v>-2.9000000000000001E-2</v>
      </c>
      <c r="G42" s="195">
        <v>9.08</v>
      </c>
      <c r="H42" s="196"/>
      <c r="I42" s="196"/>
      <c r="J42" s="199">
        <v>0.38200000000000001</v>
      </c>
      <c r="K42" s="189"/>
    </row>
    <row r="43" spans="1:11" ht="27.75" customHeight="1" x14ac:dyDescent="0.15">
      <c r="A43" s="16" t="s">
        <v>132</v>
      </c>
      <c r="B43" s="187" t="s">
        <v>127</v>
      </c>
      <c r="C43" s="154">
        <v>0</v>
      </c>
      <c r="D43" s="192">
        <v>-4.1790000000000003</v>
      </c>
      <c r="E43" s="193">
        <v>-0.53400000000000003</v>
      </c>
      <c r="F43" s="194">
        <v>-2.9000000000000001E-2</v>
      </c>
      <c r="G43" s="195">
        <v>9.08</v>
      </c>
      <c r="H43" s="196"/>
      <c r="I43" s="196"/>
      <c r="J43" s="197"/>
      <c r="K43" s="189"/>
    </row>
    <row r="44" spans="1:11" ht="27.75" customHeight="1" x14ac:dyDescent="0.15">
      <c r="C44"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I10:K10"/>
    <mergeCell ref="G10:H10"/>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58"/>
  <sheetViews>
    <sheetView topLeftCell="A2" zoomScale="85" zoomScaleNormal="85" zoomScaleSheetLayoutView="100" workbookViewId="0">
      <selection activeCell="A11" sqref="A11:P58"/>
    </sheetView>
  </sheetViews>
  <sheetFormatPr baseColWidth="10" defaultColWidth="9.1640625" defaultRowHeight="27.75" customHeight="1" x14ac:dyDescent="0.15"/>
  <cols>
    <col min="1" max="1" width="14.5" style="47" customWidth="1"/>
    <col min="2" max="2" width="7.1640625" style="47" customWidth="1"/>
    <col min="3" max="3" width="14.83203125" style="47" customWidth="1"/>
    <col min="4" max="4" width="14.83203125" style="53" customWidth="1"/>
    <col min="5" max="5" width="7.1640625" style="53" customWidth="1"/>
    <col min="6" max="6" width="14.83203125" style="53" customWidth="1"/>
    <col min="7" max="7" width="50.83203125" style="53" customWidth="1"/>
    <col min="8" max="8" width="14.83203125" style="53" customWidth="1"/>
    <col min="9" max="9" width="14.83203125" style="54" customWidth="1"/>
    <col min="10" max="11" width="14.83203125" style="55" customWidth="1"/>
    <col min="12" max="15" width="14.83203125" style="47" customWidth="1"/>
    <col min="16" max="17" width="15.5" style="47" customWidth="1"/>
    <col min="18" max="16384" width="9.1640625" style="47"/>
  </cols>
  <sheetData>
    <row r="1" spans="1:16" ht="66.75" customHeight="1" x14ac:dyDescent="0.15">
      <c r="A1" s="45" t="s">
        <v>32</v>
      </c>
      <c r="B1" s="45"/>
      <c r="C1" s="229" t="s">
        <v>133</v>
      </c>
      <c r="D1" s="229"/>
      <c r="E1" s="46"/>
      <c r="F1" s="232" t="s">
        <v>134</v>
      </c>
      <c r="G1" s="232"/>
      <c r="H1" s="232"/>
      <c r="I1" s="232"/>
      <c r="J1" s="232"/>
      <c r="K1" s="232"/>
      <c r="L1" s="232"/>
      <c r="M1" s="232"/>
      <c r="N1" s="232"/>
      <c r="O1" s="232"/>
      <c r="P1" s="232"/>
    </row>
    <row r="2" spans="1:16" s="48" customFormat="1" ht="25.5" customHeight="1" x14ac:dyDescent="0.15">
      <c r="A2" s="230" t="str">
        <f>Overview!B4&amp; " - Effective from "&amp;Overview!D4&amp;" - "&amp;Overview!E4&amp;" EDCM charges"</f>
        <v>Indigo Power Limited_C - Effective from 1 April 2027 - Final EDCM charges</v>
      </c>
      <c r="B2" s="231"/>
      <c r="C2" s="231"/>
      <c r="D2" s="231"/>
      <c r="E2" s="231"/>
      <c r="F2" s="231"/>
      <c r="G2" s="231"/>
      <c r="H2" s="231"/>
      <c r="I2" s="231"/>
      <c r="J2" s="231"/>
      <c r="K2" s="231"/>
      <c r="L2" s="231"/>
      <c r="M2" s="231"/>
      <c r="N2" s="231"/>
      <c r="O2" s="231"/>
      <c r="P2" s="231"/>
    </row>
    <row r="3" spans="1:16" s="72" customFormat="1" ht="10.5" customHeight="1" x14ac:dyDescent="0.15">
      <c r="A3" s="71"/>
      <c r="B3" s="71"/>
      <c r="C3" s="71"/>
      <c r="D3" s="71"/>
      <c r="E3" s="71"/>
      <c r="F3" s="71"/>
      <c r="G3" s="71"/>
      <c r="H3" s="71"/>
      <c r="I3" s="71"/>
      <c r="J3" s="71"/>
      <c r="K3" s="71"/>
      <c r="L3" s="71"/>
      <c r="M3" s="71"/>
      <c r="N3" s="71"/>
      <c r="O3" s="71"/>
    </row>
    <row r="4" spans="1:16" s="72" customFormat="1" ht="25.5" customHeight="1" x14ac:dyDescent="0.15">
      <c r="A4" s="219" t="s">
        <v>135</v>
      </c>
      <c r="B4" s="219"/>
      <c r="C4" s="219"/>
      <c r="D4" s="219"/>
      <c r="E4" s="219"/>
      <c r="F4" s="219"/>
      <c r="G4" s="71"/>
      <c r="H4" s="71"/>
      <c r="I4" s="71"/>
      <c r="J4" s="71"/>
      <c r="K4" s="71"/>
      <c r="L4" s="71"/>
      <c r="M4" s="71"/>
      <c r="N4" s="71"/>
      <c r="O4" s="71"/>
    </row>
    <row r="5" spans="1:16" s="72" customFormat="1" ht="25.5" customHeight="1" x14ac:dyDescent="0.15">
      <c r="A5" s="233" t="s">
        <v>36</v>
      </c>
      <c r="B5" s="234"/>
      <c r="C5" s="234"/>
      <c r="D5" s="228" t="s">
        <v>136</v>
      </c>
      <c r="E5" s="228"/>
      <c r="F5" s="228"/>
      <c r="G5" s="71"/>
      <c r="H5" s="71"/>
      <c r="I5" s="71"/>
      <c r="J5" s="71"/>
      <c r="K5" s="71"/>
      <c r="L5" s="71"/>
      <c r="M5" s="71"/>
      <c r="N5" s="71"/>
      <c r="O5" s="71"/>
    </row>
    <row r="6" spans="1:16" s="72" customFormat="1" ht="48" customHeight="1" x14ac:dyDescent="0.15">
      <c r="A6" s="235" t="s">
        <v>46</v>
      </c>
      <c r="B6" s="235"/>
      <c r="C6" s="235"/>
      <c r="D6" s="222" t="s">
        <v>47</v>
      </c>
      <c r="E6" s="222"/>
      <c r="F6" s="222"/>
      <c r="G6" s="71"/>
      <c r="H6" s="71"/>
      <c r="I6" s="71"/>
      <c r="J6" s="71"/>
      <c r="K6" s="71"/>
      <c r="L6" s="71"/>
      <c r="M6" s="71"/>
      <c r="N6" s="71"/>
      <c r="O6" s="71"/>
    </row>
    <row r="7" spans="1:16" s="72" customFormat="1" ht="53.25" customHeight="1" x14ac:dyDescent="0.15">
      <c r="A7" s="235" t="s">
        <v>51</v>
      </c>
      <c r="B7" s="235"/>
      <c r="C7" s="235"/>
      <c r="D7" s="222" t="s">
        <v>52</v>
      </c>
      <c r="E7" s="222"/>
      <c r="F7" s="222"/>
      <c r="G7" s="71"/>
      <c r="H7" s="71"/>
      <c r="I7" s="71"/>
      <c r="J7" s="71"/>
      <c r="K7" s="71"/>
      <c r="L7" s="71"/>
      <c r="M7" s="71"/>
      <c r="N7" s="71"/>
      <c r="O7" s="71"/>
    </row>
    <row r="8" spans="1:16" s="72" customFormat="1" ht="25.5" customHeight="1" x14ac:dyDescent="0.15">
      <c r="A8" s="235" t="s">
        <v>54</v>
      </c>
      <c r="B8" s="235"/>
      <c r="C8" s="235"/>
      <c r="D8" s="222" t="s">
        <v>55</v>
      </c>
      <c r="E8" s="222"/>
      <c r="F8" s="222"/>
      <c r="G8" s="71"/>
      <c r="H8" s="71"/>
      <c r="I8" s="71"/>
      <c r="J8" s="71"/>
      <c r="K8" s="71"/>
      <c r="L8" s="71"/>
      <c r="M8" s="71"/>
      <c r="N8" s="71"/>
      <c r="O8" s="71"/>
    </row>
    <row r="9" spans="1:16" s="72" customFormat="1" ht="10.5" customHeight="1" x14ac:dyDescent="0.15">
      <c r="A9" s="71"/>
      <c r="B9" s="71"/>
      <c r="C9" s="71"/>
      <c r="D9" s="71"/>
      <c r="E9" s="71"/>
      <c r="F9" s="71"/>
      <c r="G9" s="71"/>
      <c r="H9" s="71"/>
      <c r="I9" s="71"/>
      <c r="J9" s="71"/>
      <c r="K9" s="71"/>
      <c r="L9" s="71"/>
      <c r="M9" s="71"/>
      <c r="N9" s="71"/>
      <c r="O9" s="71"/>
    </row>
    <row r="10" spans="1:16" ht="63.75" customHeight="1" x14ac:dyDescent="0.15">
      <c r="A10" s="49" t="s">
        <v>137</v>
      </c>
      <c r="B10" s="50" t="s">
        <v>138</v>
      </c>
      <c r="C10" s="49" t="s">
        <v>139</v>
      </c>
      <c r="D10" s="49" t="s">
        <v>140</v>
      </c>
      <c r="E10" s="50" t="s">
        <v>138</v>
      </c>
      <c r="F10" s="49" t="s">
        <v>141</v>
      </c>
      <c r="G10" s="51" t="s">
        <v>142</v>
      </c>
      <c r="H10" s="51" t="s">
        <v>143</v>
      </c>
      <c r="I10" s="52" t="s">
        <v>144</v>
      </c>
      <c r="J10" s="51" t="s">
        <v>145</v>
      </c>
      <c r="K10" s="51" t="s">
        <v>146</v>
      </c>
      <c r="L10" s="122" t="s">
        <v>147</v>
      </c>
      <c r="M10" s="52" t="s">
        <v>148</v>
      </c>
      <c r="N10" s="51" t="s">
        <v>149</v>
      </c>
      <c r="O10" s="51" t="s">
        <v>150</v>
      </c>
      <c r="P10" s="122" t="s">
        <v>151</v>
      </c>
    </row>
    <row r="11" spans="1:16" ht="30" customHeight="1" x14ac:dyDescent="0.15">
      <c r="A11" s="41"/>
      <c r="B11" s="177"/>
      <c r="C11" s="178"/>
      <c r="D11" s="42"/>
      <c r="E11" s="177"/>
      <c r="F11" s="178"/>
      <c r="G11" s="179"/>
      <c r="H11" s="180"/>
      <c r="I11" s="181"/>
      <c r="J11" s="182"/>
      <c r="K11" s="182"/>
      <c r="L11" s="182"/>
      <c r="M11" s="183"/>
      <c r="N11" s="184"/>
      <c r="O11" s="184"/>
      <c r="P11" s="184"/>
    </row>
    <row r="12" spans="1:16" ht="30" customHeight="1" x14ac:dyDescent="0.15">
      <c r="A12" s="41"/>
      <c r="B12" s="177"/>
      <c r="C12" s="178"/>
      <c r="D12" s="42"/>
      <c r="E12" s="177"/>
      <c r="F12" s="178"/>
      <c r="G12" s="179"/>
      <c r="H12" s="180"/>
      <c r="I12" s="181"/>
      <c r="J12" s="182"/>
      <c r="K12" s="182"/>
      <c r="L12" s="182"/>
      <c r="M12" s="183"/>
      <c r="N12" s="184"/>
      <c r="O12" s="184"/>
      <c r="P12" s="184"/>
    </row>
    <row r="13" spans="1:16" ht="30" customHeight="1" x14ac:dyDescent="0.15">
      <c r="A13" s="41"/>
      <c r="B13" s="177"/>
      <c r="C13" s="178"/>
      <c r="D13" s="42"/>
      <c r="E13" s="177"/>
      <c r="F13" s="178"/>
      <c r="G13" s="179"/>
      <c r="H13" s="180"/>
      <c r="I13" s="181"/>
      <c r="J13" s="182"/>
      <c r="K13" s="182"/>
      <c r="L13" s="182"/>
      <c r="M13" s="183"/>
      <c r="N13" s="184"/>
      <c r="O13" s="184"/>
      <c r="P13" s="184"/>
    </row>
    <row r="14" spans="1:16" ht="30" customHeight="1" x14ac:dyDescent="0.15">
      <c r="A14" s="41"/>
      <c r="B14" s="177"/>
      <c r="C14" s="178"/>
      <c r="D14" s="42"/>
      <c r="E14" s="177"/>
      <c r="F14" s="178"/>
      <c r="G14" s="179"/>
      <c r="H14" s="180"/>
      <c r="I14" s="181"/>
      <c r="J14" s="182"/>
      <c r="K14" s="182"/>
      <c r="L14" s="182"/>
      <c r="M14" s="183"/>
      <c r="N14" s="184"/>
      <c r="O14" s="184"/>
      <c r="P14" s="184"/>
    </row>
    <row r="15" spans="1:16" ht="30" customHeight="1" x14ac:dyDescent="0.15">
      <c r="A15" s="41"/>
      <c r="B15" s="177"/>
      <c r="C15" s="178"/>
      <c r="D15" s="42"/>
      <c r="E15" s="177"/>
      <c r="F15" s="178"/>
      <c r="G15" s="179"/>
      <c r="H15" s="180"/>
      <c r="I15" s="181"/>
      <c r="J15" s="182"/>
      <c r="K15" s="182"/>
      <c r="L15" s="182"/>
      <c r="M15" s="183"/>
      <c r="N15" s="184"/>
      <c r="O15" s="184"/>
      <c r="P15" s="184"/>
    </row>
    <row r="16" spans="1:16" ht="30" customHeight="1" x14ac:dyDescent="0.15">
      <c r="A16" s="41"/>
      <c r="B16" s="177"/>
      <c r="C16" s="178"/>
      <c r="D16" s="42"/>
      <c r="E16" s="177"/>
      <c r="F16" s="178"/>
      <c r="G16" s="179"/>
      <c r="H16" s="180"/>
      <c r="I16" s="181"/>
      <c r="J16" s="182"/>
      <c r="K16" s="182"/>
      <c r="L16" s="182"/>
      <c r="M16" s="183"/>
      <c r="N16" s="184"/>
      <c r="O16" s="184"/>
      <c r="P16" s="184"/>
    </row>
    <row r="17" spans="1:16" ht="30" customHeight="1" x14ac:dyDescent="0.15">
      <c r="A17" s="41"/>
      <c r="B17" s="177"/>
      <c r="C17" s="178"/>
      <c r="D17" s="42"/>
      <c r="E17" s="177"/>
      <c r="F17" s="178"/>
      <c r="G17" s="179"/>
      <c r="H17" s="180"/>
      <c r="I17" s="181"/>
      <c r="J17" s="182"/>
      <c r="K17" s="182"/>
      <c r="L17" s="182"/>
      <c r="M17" s="183"/>
      <c r="N17" s="184"/>
      <c r="O17" s="184"/>
      <c r="P17" s="184"/>
    </row>
    <row r="18" spans="1:16" ht="15" customHeight="1" x14ac:dyDescent="0.15">
      <c r="A18" s="41"/>
      <c r="B18" s="177"/>
      <c r="C18" s="178"/>
      <c r="D18" s="42"/>
      <c r="E18" s="177"/>
      <c r="F18" s="178"/>
      <c r="G18" s="179"/>
      <c r="H18" s="180"/>
      <c r="I18" s="181"/>
      <c r="J18" s="182"/>
      <c r="K18" s="182"/>
      <c r="L18" s="182"/>
      <c r="M18" s="183"/>
      <c r="N18" s="184"/>
      <c r="O18" s="184"/>
      <c r="P18" s="184"/>
    </row>
    <row r="19" spans="1:16" ht="30" customHeight="1" x14ac:dyDescent="0.15">
      <c r="A19" s="41"/>
      <c r="B19" s="177"/>
      <c r="C19" s="178"/>
      <c r="D19" s="42"/>
      <c r="E19" s="177"/>
      <c r="F19" s="178"/>
      <c r="G19" s="179"/>
      <c r="H19" s="180"/>
      <c r="I19" s="181"/>
      <c r="J19" s="182"/>
      <c r="K19" s="182"/>
      <c r="L19" s="182"/>
      <c r="M19" s="183"/>
      <c r="N19" s="184"/>
      <c r="O19" s="184"/>
      <c r="P19" s="184"/>
    </row>
    <row r="20" spans="1:16" ht="15" customHeight="1" x14ac:dyDescent="0.15">
      <c r="A20" s="41"/>
      <c r="B20" s="177"/>
      <c r="C20" s="178"/>
      <c r="D20" s="42"/>
      <c r="E20" s="177"/>
      <c r="F20" s="178"/>
      <c r="G20" s="179"/>
      <c r="H20" s="180"/>
      <c r="I20" s="181"/>
      <c r="J20" s="182"/>
      <c r="K20" s="182"/>
      <c r="L20" s="182"/>
      <c r="M20" s="183"/>
      <c r="N20" s="184"/>
      <c r="O20" s="184"/>
      <c r="P20" s="184"/>
    </row>
    <row r="21" spans="1:16" ht="15" customHeight="1" x14ac:dyDescent="0.15">
      <c r="A21" s="41"/>
      <c r="B21" s="177"/>
      <c r="C21" s="178"/>
      <c r="D21" s="42"/>
      <c r="E21" s="177"/>
      <c r="F21" s="178"/>
      <c r="G21" s="179"/>
      <c r="H21" s="180"/>
      <c r="I21" s="181"/>
      <c r="J21" s="182"/>
      <c r="K21" s="182"/>
      <c r="L21" s="182"/>
      <c r="M21" s="183"/>
      <c r="N21" s="184"/>
      <c r="O21" s="184"/>
      <c r="P21" s="184"/>
    </row>
    <row r="22" spans="1:16" ht="15" customHeight="1" x14ac:dyDescent="0.15">
      <c r="A22" s="41"/>
      <c r="B22" s="177"/>
      <c r="C22" s="178"/>
      <c r="D22" s="42"/>
      <c r="E22" s="177"/>
      <c r="F22" s="178"/>
      <c r="G22" s="179"/>
      <c r="H22" s="180"/>
      <c r="I22" s="181"/>
      <c r="J22" s="182"/>
      <c r="K22" s="182"/>
      <c r="L22" s="182"/>
      <c r="M22" s="183"/>
      <c r="N22" s="184"/>
      <c r="O22" s="184"/>
      <c r="P22" s="184"/>
    </row>
    <row r="23" spans="1:16" ht="30" customHeight="1" x14ac:dyDescent="0.15">
      <c r="A23" s="41"/>
      <c r="B23" s="177"/>
      <c r="C23" s="178"/>
      <c r="D23" s="42"/>
      <c r="E23" s="177"/>
      <c r="F23" s="178"/>
      <c r="G23" s="179"/>
      <c r="H23" s="180"/>
      <c r="I23" s="181"/>
      <c r="J23" s="182"/>
      <c r="K23" s="182"/>
      <c r="L23" s="182"/>
      <c r="M23" s="183"/>
      <c r="N23" s="184"/>
      <c r="O23" s="184"/>
      <c r="P23" s="184"/>
    </row>
    <row r="24" spans="1:16" ht="30" customHeight="1" x14ac:dyDescent="0.15">
      <c r="A24" s="41"/>
      <c r="B24" s="177"/>
      <c r="C24" s="178"/>
      <c r="D24" s="42"/>
      <c r="E24" s="177"/>
      <c r="F24" s="178"/>
      <c r="G24" s="179"/>
      <c r="H24" s="180"/>
      <c r="I24" s="181"/>
      <c r="J24" s="182"/>
      <c r="K24" s="182"/>
      <c r="L24" s="182"/>
      <c r="M24" s="183"/>
      <c r="N24" s="184"/>
      <c r="O24" s="184"/>
      <c r="P24" s="184"/>
    </row>
    <row r="25" spans="1:16" ht="60" customHeight="1" x14ac:dyDescent="0.15">
      <c r="A25" s="41"/>
      <c r="B25" s="177"/>
      <c r="C25" s="178"/>
      <c r="D25" s="42"/>
      <c r="E25" s="177"/>
      <c r="F25" s="178"/>
      <c r="G25" s="179"/>
      <c r="H25" s="180"/>
      <c r="I25" s="181"/>
      <c r="J25" s="182"/>
      <c r="K25" s="182"/>
      <c r="L25" s="182"/>
      <c r="M25" s="183"/>
      <c r="N25" s="184"/>
      <c r="O25" s="184"/>
      <c r="P25" s="184"/>
    </row>
    <row r="26" spans="1:16" ht="15" customHeight="1" x14ac:dyDescent="0.15">
      <c r="A26" s="41"/>
      <c r="B26" s="177"/>
      <c r="C26" s="178"/>
      <c r="D26" s="42"/>
      <c r="E26" s="177"/>
      <c r="F26" s="178"/>
      <c r="G26" s="179"/>
      <c r="H26" s="180"/>
      <c r="I26" s="181"/>
      <c r="J26" s="182"/>
      <c r="K26" s="182"/>
      <c r="L26" s="182"/>
      <c r="M26" s="183"/>
      <c r="N26" s="184"/>
      <c r="O26" s="184"/>
      <c r="P26" s="184"/>
    </row>
    <row r="27" spans="1:16" ht="30" customHeight="1" x14ac:dyDescent="0.15">
      <c r="A27" s="41"/>
      <c r="B27" s="177"/>
      <c r="C27" s="178"/>
      <c r="D27" s="42"/>
      <c r="E27" s="177"/>
      <c r="F27" s="178"/>
      <c r="G27" s="179"/>
      <c r="H27" s="180"/>
      <c r="I27" s="181"/>
      <c r="J27" s="182"/>
      <c r="K27" s="182"/>
      <c r="L27" s="182"/>
      <c r="M27" s="183"/>
      <c r="N27" s="184"/>
      <c r="O27" s="184"/>
      <c r="P27" s="184"/>
    </row>
    <row r="28" spans="1:16" ht="30" customHeight="1" x14ac:dyDescent="0.15">
      <c r="A28" s="41"/>
      <c r="B28" s="177"/>
      <c r="C28" s="178"/>
      <c r="D28" s="42"/>
      <c r="E28" s="177"/>
      <c r="F28" s="178"/>
      <c r="G28" s="179"/>
      <c r="H28" s="180"/>
      <c r="I28" s="181"/>
      <c r="J28" s="182"/>
      <c r="K28" s="182"/>
      <c r="L28" s="182"/>
      <c r="M28" s="183"/>
      <c r="N28" s="184"/>
      <c r="O28" s="184"/>
      <c r="P28" s="184"/>
    </row>
    <row r="29" spans="1:16" ht="30" customHeight="1" x14ac:dyDescent="0.15">
      <c r="A29" s="41"/>
      <c r="B29" s="177"/>
      <c r="C29" s="178"/>
      <c r="D29" s="42"/>
      <c r="E29" s="177"/>
      <c r="F29" s="178"/>
      <c r="G29" s="179"/>
      <c r="H29" s="180"/>
      <c r="I29" s="181"/>
      <c r="J29" s="182"/>
      <c r="K29" s="182"/>
      <c r="L29" s="182"/>
      <c r="M29" s="183"/>
      <c r="N29" s="184"/>
      <c r="O29" s="184"/>
      <c r="P29" s="184"/>
    </row>
    <row r="30" spans="1:16" ht="30" customHeight="1" x14ac:dyDescent="0.15">
      <c r="A30" s="41"/>
      <c r="B30" s="177"/>
      <c r="C30" s="178"/>
      <c r="D30" s="42"/>
      <c r="E30" s="177"/>
      <c r="F30" s="178"/>
      <c r="G30" s="179"/>
      <c r="H30" s="180"/>
      <c r="I30" s="181"/>
      <c r="J30" s="182"/>
      <c r="K30" s="182"/>
      <c r="L30" s="182"/>
      <c r="M30" s="183"/>
      <c r="N30" s="184"/>
      <c r="O30" s="184"/>
      <c r="P30" s="184"/>
    </row>
    <row r="31" spans="1:16" ht="15" customHeight="1" x14ac:dyDescent="0.15">
      <c r="A31" s="41"/>
      <c r="B31" s="177"/>
      <c r="C31" s="178"/>
      <c r="D31" s="42"/>
      <c r="E31" s="177"/>
      <c r="F31" s="178"/>
      <c r="G31" s="179"/>
      <c r="H31" s="180"/>
      <c r="I31" s="181"/>
      <c r="J31" s="182"/>
      <c r="K31" s="182"/>
      <c r="L31" s="182"/>
      <c r="M31" s="183"/>
      <c r="N31" s="184"/>
      <c r="O31" s="184"/>
      <c r="P31" s="184"/>
    </row>
    <row r="32" spans="1:16" ht="30" customHeight="1" x14ac:dyDescent="0.15">
      <c r="A32" s="41"/>
      <c r="B32" s="177"/>
      <c r="C32" s="178"/>
      <c r="D32" s="42"/>
      <c r="E32" s="177"/>
      <c r="F32" s="178"/>
      <c r="G32" s="179"/>
      <c r="H32" s="180"/>
      <c r="I32" s="181"/>
      <c r="J32" s="182"/>
      <c r="K32" s="182"/>
      <c r="L32" s="182"/>
      <c r="M32" s="183"/>
      <c r="N32" s="184"/>
      <c r="O32" s="184"/>
      <c r="P32" s="184"/>
    </row>
    <row r="33" spans="1:16" ht="60" customHeight="1" x14ac:dyDescent="0.15">
      <c r="A33" s="41"/>
      <c r="B33" s="177"/>
      <c r="C33" s="178"/>
      <c r="D33" s="42"/>
      <c r="E33" s="177"/>
      <c r="F33" s="178"/>
      <c r="G33" s="179"/>
      <c r="H33" s="180"/>
      <c r="I33" s="181"/>
      <c r="J33" s="182"/>
      <c r="K33" s="182"/>
      <c r="L33" s="182"/>
      <c r="M33" s="183"/>
      <c r="N33" s="184"/>
      <c r="O33" s="184"/>
      <c r="P33" s="184"/>
    </row>
    <row r="34" spans="1:16" ht="15" customHeight="1" x14ac:dyDescent="0.15">
      <c r="A34" s="41"/>
      <c r="B34" s="177"/>
      <c r="C34" s="178"/>
      <c r="D34" s="42"/>
      <c r="E34" s="177"/>
      <c r="F34" s="178"/>
      <c r="G34" s="179"/>
      <c r="H34" s="180"/>
      <c r="I34" s="181"/>
      <c r="J34" s="182"/>
      <c r="K34" s="182"/>
      <c r="L34" s="182"/>
      <c r="M34" s="183"/>
      <c r="N34" s="184"/>
      <c r="O34" s="184"/>
      <c r="P34" s="184"/>
    </row>
    <row r="35" spans="1:16" ht="30" customHeight="1" x14ac:dyDescent="0.15">
      <c r="A35" s="41"/>
      <c r="B35" s="177"/>
      <c r="C35" s="178"/>
      <c r="D35" s="42"/>
      <c r="E35" s="177"/>
      <c r="F35" s="178"/>
      <c r="G35" s="179"/>
      <c r="H35" s="180"/>
      <c r="I35" s="181"/>
      <c r="J35" s="182"/>
      <c r="K35" s="182"/>
      <c r="L35" s="182"/>
      <c r="M35" s="183"/>
      <c r="N35" s="184"/>
      <c r="O35" s="184"/>
      <c r="P35" s="184"/>
    </row>
    <row r="36" spans="1:16" ht="15" customHeight="1" x14ac:dyDescent="0.15">
      <c r="A36" s="41"/>
      <c r="B36" s="177"/>
      <c r="C36" s="178"/>
      <c r="D36" s="42"/>
      <c r="E36" s="177"/>
      <c r="F36" s="178"/>
      <c r="G36" s="179"/>
      <c r="H36" s="180"/>
      <c r="I36" s="181"/>
      <c r="J36" s="182"/>
      <c r="K36" s="182"/>
      <c r="L36" s="182"/>
      <c r="M36" s="183"/>
      <c r="N36" s="184"/>
      <c r="O36" s="184"/>
      <c r="P36" s="184"/>
    </row>
    <row r="37" spans="1:16" ht="30" customHeight="1" x14ac:dyDescent="0.15">
      <c r="A37" s="41"/>
      <c r="B37" s="177"/>
      <c r="C37" s="178"/>
      <c r="D37" s="42"/>
      <c r="E37" s="177"/>
      <c r="F37" s="178"/>
      <c r="G37" s="179"/>
      <c r="H37" s="180"/>
      <c r="I37" s="181"/>
      <c r="J37" s="182"/>
      <c r="K37" s="182"/>
      <c r="L37" s="182"/>
      <c r="M37" s="183"/>
      <c r="N37" s="184"/>
      <c r="O37" s="184"/>
      <c r="P37" s="184"/>
    </row>
    <row r="38" spans="1:16" ht="30" customHeight="1" x14ac:dyDescent="0.15">
      <c r="A38" s="41"/>
      <c r="B38" s="177"/>
      <c r="C38" s="178"/>
      <c r="D38" s="42"/>
      <c r="E38" s="177"/>
      <c r="F38" s="178"/>
      <c r="G38" s="179"/>
      <c r="H38" s="180"/>
      <c r="I38" s="181"/>
      <c r="J38" s="182"/>
      <c r="K38" s="182"/>
      <c r="L38" s="182"/>
      <c r="M38" s="183"/>
      <c r="N38" s="184"/>
      <c r="O38" s="184"/>
      <c r="P38" s="184"/>
    </row>
    <row r="39" spans="1:16" ht="30" customHeight="1" x14ac:dyDescent="0.15">
      <c r="A39" s="41"/>
      <c r="B39" s="177"/>
      <c r="C39" s="178"/>
      <c r="D39" s="42"/>
      <c r="E39" s="177"/>
      <c r="F39" s="178"/>
      <c r="G39" s="179"/>
      <c r="H39" s="180"/>
      <c r="I39" s="181"/>
      <c r="J39" s="182"/>
      <c r="K39" s="182"/>
      <c r="L39" s="182"/>
      <c r="M39" s="183"/>
      <c r="N39" s="184"/>
      <c r="O39" s="184"/>
      <c r="P39" s="184"/>
    </row>
    <row r="40" spans="1:16" ht="30" customHeight="1" x14ac:dyDescent="0.15">
      <c r="A40" s="41"/>
      <c r="B40" s="177"/>
      <c r="C40" s="178"/>
      <c r="D40" s="42"/>
      <c r="E40" s="177"/>
      <c r="F40" s="178"/>
      <c r="G40" s="179"/>
      <c r="H40" s="180"/>
      <c r="I40" s="181"/>
      <c r="J40" s="182"/>
      <c r="K40" s="182"/>
      <c r="L40" s="182"/>
      <c r="M40" s="183"/>
      <c r="N40" s="184"/>
      <c r="O40" s="184"/>
      <c r="P40" s="184"/>
    </row>
    <row r="41" spans="1:16" ht="15" customHeight="1" x14ac:dyDescent="0.15">
      <c r="A41" s="41"/>
      <c r="B41" s="177"/>
      <c r="C41" s="178"/>
      <c r="D41" s="42"/>
      <c r="E41" s="177"/>
      <c r="F41" s="178"/>
      <c r="G41" s="179"/>
      <c r="H41" s="180"/>
      <c r="I41" s="181"/>
      <c r="J41" s="182"/>
      <c r="K41" s="182"/>
      <c r="L41" s="182"/>
      <c r="M41" s="183"/>
      <c r="N41" s="184"/>
      <c r="O41" s="184"/>
      <c r="P41" s="184"/>
    </row>
    <row r="42" spans="1:16" ht="15" customHeight="1" x14ac:dyDescent="0.15">
      <c r="A42" s="41"/>
      <c r="B42" s="177"/>
      <c r="C42" s="178"/>
      <c r="D42" s="42"/>
      <c r="E42" s="177"/>
      <c r="F42" s="178"/>
      <c r="G42" s="179"/>
      <c r="H42" s="180"/>
      <c r="I42" s="181"/>
      <c r="J42" s="182"/>
      <c r="K42" s="182"/>
      <c r="L42" s="182"/>
      <c r="M42" s="183"/>
      <c r="N42" s="184"/>
      <c r="O42" s="184"/>
      <c r="P42" s="184"/>
    </row>
    <row r="43" spans="1:16" ht="15" customHeight="1" x14ac:dyDescent="0.15">
      <c r="A43" s="41"/>
      <c r="B43" s="177"/>
      <c r="C43" s="178"/>
      <c r="D43" s="42"/>
      <c r="E43" s="177"/>
      <c r="F43" s="178"/>
      <c r="G43" s="179"/>
      <c r="H43" s="180"/>
      <c r="I43" s="181"/>
      <c r="J43" s="182"/>
      <c r="K43" s="182"/>
      <c r="L43" s="182"/>
      <c r="M43" s="183"/>
      <c r="N43" s="184"/>
      <c r="O43" s="184"/>
      <c r="P43" s="184"/>
    </row>
    <row r="44" spans="1:16" ht="15" customHeight="1" x14ac:dyDescent="0.15">
      <c r="A44" s="41"/>
      <c r="B44" s="177"/>
      <c r="C44" s="178"/>
      <c r="D44" s="42"/>
      <c r="E44" s="177"/>
      <c r="F44" s="178"/>
      <c r="G44" s="179"/>
      <c r="H44" s="180"/>
      <c r="I44" s="181"/>
      <c r="J44" s="182"/>
      <c r="K44" s="182"/>
      <c r="L44" s="182"/>
      <c r="M44" s="183"/>
      <c r="N44" s="184"/>
      <c r="O44" s="184"/>
      <c r="P44" s="184"/>
    </row>
    <row r="45" spans="1:16" ht="15" customHeight="1" x14ac:dyDescent="0.15">
      <c r="A45" s="41"/>
      <c r="B45" s="177"/>
      <c r="C45" s="178"/>
      <c r="D45" s="42"/>
      <c r="E45" s="177"/>
      <c r="F45" s="178"/>
      <c r="G45" s="179"/>
      <c r="H45" s="180"/>
      <c r="I45" s="181"/>
      <c r="J45" s="182"/>
      <c r="K45" s="182"/>
      <c r="L45" s="182"/>
      <c r="M45" s="183"/>
      <c r="N45" s="184"/>
      <c r="O45" s="184"/>
      <c r="P45" s="184"/>
    </row>
    <row r="46" spans="1:16" ht="15" customHeight="1" x14ac:dyDescent="0.15">
      <c r="A46" s="41"/>
      <c r="B46" s="177"/>
      <c r="C46" s="178"/>
      <c r="D46" s="42"/>
      <c r="E46" s="177"/>
      <c r="F46" s="178"/>
      <c r="G46" s="179"/>
      <c r="H46" s="180"/>
      <c r="I46" s="181"/>
      <c r="J46" s="182"/>
      <c r="K46" s="182"/>
      <c r="L46" s="182"/>
      <c r="M46" s="183"/>
      <c r="N46" s="184"/>
      <c r="O46" s="184"/>
      <c r="P46" s="184"/>
    </row>
    <row r="47" spans="1:16" ht="15" customHeight="1" x14ac:dyDescent="0.15">
      <c r="A47" s="41"/>
      <c r="B47" s="177"/>
      <c r="C47" s="178"/>
      <c r="D47" s="42"/>
      <c r="E47" s="177"/>
      <c r="F47" s="178"/>
      <c r="G47" s="179"/>
      <c r="H47" s="180"/>
      <c r="I47" s="181"/>
      <c r="J47" s="182"/>
      <c r="K47" s="182"/>
      <c r="L47" s="182"/>
      <c r="M47" s="183"/>
      <c r="N47" s="184"/>
      <c r="O47" s="184"/>
      <c r="P47" s="184"/>
    </row>
    <row r="48" spans="1:16" ht="15" customHeight="1" x14ac:dyDescent="0.15">
      <c r="A48" s="41"/>
      <c r="B48" s="177"/>
      <c r="C48" s="178"/>
      <c r="D48" s="42"/>
      <c r="E48" s="177"/>
      <c r="F48" s="178"/>
      <c r="G48" s="179"/>
      <c r="H48" s="180"/>
      <c r="I48" s="181"/>
      <c r="J48" s="182"/>
      <c r="K48" s="182"/>
      <c r="L48" s="182"/>
      <c r="M48" s="183"/>
      <c r="N48" s="184"/>
      <c r="O48" s="184"/>
      <c r="P48" s="184"/>
    </row>
    <row r="49" spans="1:16" ht="30" customHeight="1" x14ac:dyDescent="0.15">
      <c r="A49" s="41"/>
      <c r="B49" s="177"/>
      <c r="C49" s="178"/>
      <c r="D49" s="42"/>
      <c r="E49" s="177"/>
      <c r="F49" s="178"/>
      <c r="G49" s="179"/>
      <c r="H49" s="180"/>
      <c r="I49" s="181"/>
      <c r="J49" s="182"/>
      <c r="K49" s="182"/>
      <c r="L49" s="182"/>
      <c r="M49" s="183"/>
      <c r="N49" s="184"/>
      <c r="O49" s="184"/>
      <c r="P49" s="184"/>
    </row>
    <row r="50" spans="1:16" ht="60" customHeight="1" x14ac:dyDescent="0.15">
      <c r="A50" s="41"/>
      <c r="B50" s="177"/>
      <c r="C50" s="178"/>
      <c r="D50" s="42"/>
      <c r="E50" s="177"/>
      <c r="F50" s="178"/>
      <c r="G50" s="179"/>
      <c r="H50" s="180"/>
      <c r="I50" s="181"/>
      <c r="J50" s="182"/>
      <c r="K50" s="182"/>
      <c r="L50" s="182"/>
      <c r="M50" s="183"/>
      <c r="N50" s="184"/>
      <c r="O50" s="184"/>
      <c r="P50" s="184"/>
    </row>
    <row r="51" spans="1:16" ht="30" customHeight="1" x14ac:dyDescent="0.15">
      <c r="A51" s="41"/>
      <c r="B51" s="177"/>
      <c r="C51" s="178"/>
      <c r="D51" s="42"/>
      <c r="E51" s="177"/>
      <c r="F51" s="178"/>
      <c r="G51" s="179"/>
      <c r="H51" s="180"/>
      <c r="I51" s="181"/>
      <c r="J51" s="182"/>
      <c r="K51" s="182"/>
      <c r="L51" s="182"/>
      <c r="M51" s="183"/>
      <c r="N51" s="184"/>
      <c r="O51" s="184"/>
      <c r="P51" s="184"/>
    </row>
    <row r="52" spans="1:16" ht="15" customHeight="1" x14ac:dyDescent="0.15">
      <c r="A52" s="41"/>
      <c r="B52" s="177"/>
      <c r="C52" s="178"/>
      <c r="D52" s="42"/>
      <c r="E52" s="177"/>
      <c r="F52" s="178"/>
      <c r="G52" s="179"/>
      <c r="H52" s="180"/>
      <c r="I52" s="181"/>
      <c r="J52" s="182"/>
      <c r="K52" s="182"/>
      <c r="L52" s="182"/>
      <c r="M52" s="183"/>
      <c r="N52" s="184"/>
      <c r="O52" s="184"/>
      <c r="P52" s="184"/>
    </row>
    <row r="53" spans="1:16" ht="15" customHeight="1" x14ac:dyDescent="0.15">
      <c r="A53" s="41"/>
      <c r="B53" s="177"/>
      <c r="C53" s="178"/>
      <c r="D53" s="42"/>
      <c r="E53" s="177"/>
      <c r="F53" s="178"/>
      <c r="G53" s="179"/>
      <c r="H53" s="180"/>
      <c r="I53" s="181"/>
      <c r="J53" s="182"/>
      <c r="K53" s="182"/>
      <c r="L53" s="182"/>
      <c r="M53" s="183"/>
      <c r="N53" s="184"/>
      <c r="O53" s="184"/>
      <c r="P53" s="184"/>
    </row>
    <row r="54" spans="1:16" ht="60" customHeight="1" x14ac:dyDescent="0.15">
      <c r="A54" s="41"/>
      <c r="B54" s="177"/>
      <c r="C54" s="178"/>
      <c r="D54" s="42"/>
      <c r="E54" s="177"/>
      <c r="F54" s="178"/>
      <c r="G54" s="179"/>
      <c r="H54" s="180"/>
      <c r="I54" s="181"/>
      <c r="J54" s="182"/>
      <c r="K54" s="182"/>
      <c r="L54" s="182"/>
      <c r="M54" s="183"/>
      <c r="N54" s="184"/>
      <c r="O54" s="184"/>
      <c r="P54" s="184"/>
    </row>
    <row r="55" spans="1:16" ht="30" customHeight="1" x14ac:dyDescent="0.15">
      <c r="A55" s="41"/>
      <c r="B55" s="177"/>
      <c r="C55" s="178"/>
      <c r="D55" s="42"/>
      <c r="E55" s="177"/>
      <c r="F55" s="178"/>
      <c r="G55" s="179"/>
      <c r="H55" s="180"/>
      <c r="I55" s="181"/>
      <c r="J55" s="182"/>
      <c r="K55" s="182"/>
      <c r="L55" s="182"/>
      <c r="M55" s="183"/>
      <c r="N55" s="184"/>
      <c r="O55" s="184"/>
      <c r="P55" s="184"/>
    </row>
    <row r="56" spans="1:16" ht="15" customHeight="1" x14ac:dyDescent="0.15">
      <c r="A56" s="41"/>
      <c r="B56" s="177"/>
      <c r="C56" s="178"/>
      <c r="D56" s="42"/>
      <c r="E56" s="177"/>
      <c r="F56" s="178"/>
      <c r="G56" s="179"/>
      <c r="H56" s="180"/>
      <c r="I56" s="181"/>
      <c r="J56" s="182"/>
      <c r="K56" s="182"/>
      <c r="L56" s="182"/>
      <c r="M56" s="183"/>
      <c r="N56" s="184"/>
      <c r="O56" s="184"/>
      <c r="P56" s="184"/>
    </row>
    <row r="57" spans="1:16" ht="15" customHeight="1" x14ac:dyDescent="0.15">
      <c r="A57" s="41"/>
      <c r="B57" s="177"/>
      <c r="C57" s="178"/>
      <c r="D57" s="42"/>
      <c r="E57" s="177"/>
      <c r="F57" s="178"/>
      <c r="G57" s="179"/>
      <c r="H57" s="180"/>
      <c r="I57" s="181"/>
      <c r="J57" s="182"/>
      <c r="K57" s="182"/>
      <c r="L57" s="182"/>
      <c r="M57" s="183"/>
      <c r="N57" s="184"/>
      <c r="O57" s="184"/>
      <c r="P57" s="184"/>
    </row>
    <row r="58" spans="1:16" ht="15" customHeight="1" x14ac:dyDescent="0.15">
      <c r="A58" s="41"/>
      <c r="B58" s="177"/>
      <c r="C58" s="178"/>
      <c r="D58" s="42"/>
      <c r="E58" s="177"/>
      <c r="F58" s="178"/>
      <c r="G58" s="179"/>
      <c r="H58" s="180"/>
      <c r="I58" s="181"/>
      <c r="J58" s="182"/>
      <c r="K58" s="182"/>
      <c r="L58" s="182"/>
      <c r="M58" s="183"/>
      <c r="N58" s="184"/>
      <c r="O58" s="184"/>
      <c r="P58" s="184"/>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baseColWidth="10" defaultColWidth="9.1640625" defaultRowHeight="13" x14ac:dyDescent="0.15"/>
  <cols>
    <col min="1" max="1" width="14.83203125" style="47" customWidth="1"/>
    <col min="2" max="2" width="8.83203125" style="47" customWidth="1"/>
    <col min="3" max="3" width="15.83203125" style="53" bestFit="1" customWidth="1"/>
    <col min="4" max="4" width="50.83203125" style="53" customWidth="1"/>
    <col min="5" max="5" width="14.83203125" style="54" customWidth="1"/>
    <col min="6" max="7" width="14.83203125" style="55" customWidth="1"/>
    <col min="8" max="8" width="14.83203125" style="47" customWidth="1"/>
    <col min="9" max="9" width="15.5" style="47" customWidth="1"/>
    <col min="10" max="13" width="9.1640625" style="47"/>
    <col min="14" max="14" width="9.5" style="47" bestFit="1" customWidth="1"/>
    <col min="15" max="16384" width="9.1640625" style="47"/>
  </cols>
  <sheetData>
    <row r="1" spans="1:14" ht="66.75" customHeight="1" x14ac:dyDescent="0.15">
      <c r="A1" s="239" t="s">
        <v>152</v>
      </c>
      <c r="B1" s="239"/>
      <c r="C1" s="239"/>
      <c r="D1" s="239"/>
      <c r="E1" s="239"/>
      <c r="F1" s="239"/>
      <c r="G1" s="239"/>
      <c r="H1" s="239"/>
    </row>
    <row r="2" spans="1:14" s="48" customFormat="1" ht="25.5" customHeight="1" x14ac:dyDescent="0.15">
      <c r="A2" s="236" t="str">
        <f>Overview!B4&amp; " - Effective from "&amp;Overview!D4&amp;" - "&amp;Overview!E4&amp;" EDCM import charges"</f>
        <v>Indigo Power Limited_C - Effective from 1 April 2027 - Final EDCM import charges</v>
      </c>
      <c r="B2" s="237"/>
      <c r="C2" s="237"/>
      <c r="D2" s="237"/>
      <c r="E2" s="237"/>
      <c r="F2" s="237"/>
      <c r="G2" s="237"/>
      <c r="H2" s="238"/>
    </row>
    <row r="3" spans="1:14" s="72" customFormat="1" ht="18" x14ac:dyDescent="0.15">
      <c r="A3" s="76"/>
      <c r="B3" s="76"/>
      <c r="C3" s="76"/>
      <c r="D3" s="77"/>
      <c r="E3" s="78"/>
      <c r="F3" s="78"/>
      <c r="G3" s="79"/>
      <c r="H3" s="79"/>
      <c r="I3" s="71"/>
      <c r="J3" s="71"/>
      <c r="K3" s="71"/>
      <c r="L3" s="71"/>
      <c r="M3" s="71"/>
      <c r="N3" s="71"/>
    </row>
    <row r="4" spans="1:14" ht="60.75" customHeight="1" x14ac:dyDescent="0.15">
      <c r="A4" s="49" t="s">
        <v>137</v>
      </c>
      <c r="B4" s="50" t="s">
        <v>138</v>
      </c>
      <c r="C4" s="49" t="s">
        <v>139</v>
      </c>
      <c r="D4" s="51" t="s">
        <v>142</v>
      </c>
      <c r="E4" s="117" t="str">
        <f>'Annex 2 EHV charges'!I10</f>
        <v>Import
Super Red
unit charge
(p/kWh)</v>
      </c>
      <c r="F4" s="117" t="str">
        <f>'Annex 2 EHV charges'!J10</f>
        <v>Import
fixed charge
(p/day)</v>
      </c>
      <c r="G4" s="117" t="str">
        <f>'Annex 2 EHV charges'!K10</f>
        <v>Import
capacity charge
(p/kVA/day)</v>
      </c>
      <c r="H4" s="117" t="str">
        <f>'Annex 2 EHV charges'!L10</f>
        <v>Import
exceeded capacity charge
(p/kVA/day)</v>
      </c>
    </row>
    <row r="5" spans="1:14" ht="12.75" customHeight="1" x14ac:dyDescent="0.15">
      <c r="A5" s="83" t="str">
        <f t="array" ref="A5">IFERROR(INDEX('Annex 2 EHV charges'!$A$11:$A$58, MATCH(0, IF(ISBLANK('Annex 2 EHV charges'!$A$11:$A$58),1, COUNTIF(A$4:$A4, 'Annex 2 EHV charges'!$A$11:$A$58)), 0)),"")</f>
        <v/>
      </c>
      <c r="B5" s="83" t="str">
        <f>IF($A5="","",VLOOKUP($A5,'Annex 2 EHV charges'!$A:$O,2,0))</f>
        <v/>
      </c>
      <c r="C5" s="84" t="str">
        <f>IF($A5="","",VLOOKUP($A5,'Annex 2 EHV charges'!$A:$O,3,0))</f>
        <v/>
      </c>
      <c r="D5" s="83" t="str">
        <f>IF($A5="","",VLOOKUP($A5,'Annex 2 EHV charges'!$A:$O,7,0))</f>
        <v/>
      </c>
      <c r="E5" s="88" t="str">
        <f>IFERROR(IF(VLOOKUP($A5,'Annex 2 EHV charges'!$A:$O,8,FALSE)=0,"",VLOOKUP($A5,'Annex 2 EHV charges'!$A:$O,8,FALSE)),"")</f>
        <v/>
      </c>
      <c r="F5" s="89" t="str">
        <f>IFERROR(IF(VLOOKUP($A5,'Annex 2 EHV charges'!$A:$O,9,FALSE)=0,"",VLOOKUP($A5,'Annex 2 EHV charges'!$A:$O,9,FALSE)),"")</f>
        <v/>
      </c>
      <c r="G5" s="90" t="str">
        <f>IFERROR(IF(VLOOKUP($A5,'Annex 2 EHV charges'!$A:$O,10,FALSE)=0,"",VLOOKUP($A5,'Annex 2 EHV charges'!$A:$O,10,FALSE)),"")</f>
        <v/>
      </c>
      <c r="H5" s="90" t="str">
        <f>IFERROR(IF(VLOOKUP($A5,'Annex 2 EHV charges'!$A:$O,11,FALSE)=0,"",VLOOKUP($A5,'Annex 2 EHV charges'!$A:$O,11,FALSE)),"")</f>
        <v/>
      </c>
    </row>
    <row r="6" spans="1:14" ht="12.75" customHeight="1" x14ac:dyDescent="0.15">
      <c r="A6" s="83" t="str">
        <f t="array" ref="A6">IFERROR(INDEX('Annex 2 EHV charges'!$A$11:$A$58, MATCH(0, IF(ISBLANK('Annex 2 EHV charges'!$A$11:$A$58),1, COUNTIF(A$4:$A5, 'Annex 2 EHV charges'!$A$11:$A$58)), 0)),"")</f>
        <v/>
      </c>
      <c r="B6" s="83" t="str">
        <f>IF($A6="","",VLOOKUP($A6,'Annex 2 EHV charges'!$A:$O,2,0))</f>
        <v/>
      </c>
      <c r="C6" s="84" t="str">
        <f>IF($A6="","",VLOOKUP($A6,'Annex 2 EHV charges'!$A:$O,3,0))</f>
        <v/>
      </c>
      <c r="D6" s="83" t="str">
        <f>IF($A6="","",VLOOKUP($A6,'Annex 2 EHV charges'!$A:$O,7,0))</f>
        <v/>
      </c>
      <c r="E6" s="88" t="str">
        <f>IFERROR(IF(VLOOKUP($A6,'Annex 2 EHV charges'!$A:$O,8,FALSE)=0,"",VLOOKUP($A6,'Annex 2 EHV charges'!$A:$O,8,FALSE)),"")</f>
        <v/>
      </c>
      <c r="F6" s="89" t="str">
        <f>IFERROR(IF(VLOOKUP($A6,'Annex 2 EHV charges'!$A:$O,9,FALSE)=0,"",VLOOKUP($A6,'Annex 2 EHV charges'!$A:$O,9,FALSE)),"")</f>
        <v/>
      </c>
      <c r="G6" s="90" t="str">
        <f>IFERROR(IF(VLOOKUP($A6,'Annex 2 EHV charges'!$A:$O,10,FALSE)=0,"",VLOOKUP($A6,'Annex 2 EHV charges'!$A:$O,10,FALSE)),"")</f>
        <v/>
      </c>
      <c r="H6" s="90" t="str">
        <f>IFERROR(IF(VLOOKUP($A6,'Annex 2 EHV charges'!$A:$O,11,FALSE)=0,"",VLOOKUP($A6,'Annex 2 EHV charges'!$A:$O,11,FALSE)),"")</f>
        <v/>
      </c>
    </row>
    <row r="7" spans="1:14" ht="12.75" customHeight="1" x14ac:dyDescent="0.15">
      <c r="A7" s="83" t="str">
        <f t="array" ref="A7">IFERROR(INDEX('Annex 2 EHV charges'!$A$11:$A$58, MATCH(0, IF(ISBLANK('Annex 2 EHV charges'!$A$11:$A$58),1, COUNTIF(A$4:$A6, 'Annex 2 EHV charges'!$A$11:$A$58)), 0)),"")</f>
        <v/>
      </c>
      <c r="B7" s="83" t="str">
        <f>IF($A7="","",VLOOKUP($A7,'Annex 2 EHV charges'!$A:$O,2,0))</f>
        <v/>
      </c>
      <c r="C7" s="84" t="str">
        <f>IF($A7="","",VLOOKUP($A7,'Annex 2 EHV charges'!$A:$O,3,0))</f>
        <v/>
      </c>
      <c r="D7" s="83" t="str">
        <f>IF($A7="","",VLOOKUP($A7,'Annex 2 EHV charges'!$A:$O,7,0))</f>
        <v/>
      </c>
      <c r="E7" s="88" t="str">
        <f>IFERROR(IF(VLOOKUP($A7,'Annex 2 EHV charges'!$A:$O,8,FALSE)=0,"",VLOOKUP($A7,'Annex 2 EHV charges'!$A:$O,8,FALSE)),"")</f>
        <v/>
      </c>
      <c r="F7" s="89" t="str">
        <f>IFERROR(IF(VLOOKUP($A7,'Annex 2 EHV charges'!$A:$O,9,FALSE)=0,"",VLOOKUP($A7,'Annex 2 EHV charges'!$A:$O,9,FALSE)),"")</f>
        <v/>
      </c>
      <c r="G7" s="90" t="str">
        <f>IFERROR(IF(VLOOKUP($A7,'Annex 2 EHV charges'!$A:$O,10,FALSE)=0,"",VLOOKUP($A7,'Annex 2 EHV charges'!$A:$O,10,FALSE)),"")</f>
        <v/>
      </c>
      <c r="H7" s="90" t="str">
        <f>IFERROR(IF(VLOOKUP($A7,'Annex 2 EHV charges'!$A:$O,11,FALSE)=0,"",VLOOKUP($A7,'Annex 2 EHV charges'!$A:$O,11,FALSE)),"")</f>
        <v/>
      </c>
    </row>
    <row r="8" spans="1:14" ht="12.75" customHeight="1" x14ac:dyDescent="0.15">
      <c r="A8" s="83" t="str">
        <f t="array" ref="A8">IFERROR(INDEX('Annex 2 EHV charges'!$A$11:$A$58, MATCH(0, IF(ISBLANK('Annex 2 EHV charges'!$A$11:$A$58),1, COUNTIF(A$4:$A7, 'Annex 2 EHV charges'!$A$11:$A$58)), 0)),"")</f>
        <v/>
      </c>
      <c r="B8" s="83" t="str">
        <f>IF($A8="","",VLOOKUP($A8,'Annex 2 EHV charges'!$A:$O,2,0))</f>
        <v/>
      </c>
      <c r="C8" s="84" t="str">
        <f>IF($A8="","",VLOOKUP($A8,'Annex 2 EHV charges'!$A:$O,3,0))</f>
        <v/>
      </c>
      <c r="D8" s="83" t="str">
        <f>IF($A8="","",VLOOKUP($A8,'Annex 2 EHV charges'!$A:$O,7,0))</f>
        <v/>
      </c>
      <c r="E8" s="88" t="str">
        <f>IFERROR(IF(VLOOKUP($A8,'Annex 2 EHV charges'!$A:$O,8,FALSE)=0,"",VLOOKUP($A8,'Annex 2 EHV charges'!$A:$O,8,FALSE)),"")</f>
        <v/>
      </c>
      <c r="F8" s="89" t="str">
        <f>IFERROR(IF(VLOOKUP($A8,'Annex 2 EHV charges'!$A:$O,9,FALSE)=0,"",VLOOKUP($A8,'Annex 2 EHV charges'!$A:$O,9,FALSE)),"")</f>
        <v/>
      </c>
      <c r="G8" s="90" t="str">
        <f>IFERROR(IF(VLOOKUP($A8,'Annex 2 EHV charges'!$A:$O,10,FALSE)=0,"",VLOOKUP($A8,'Annex 2 EHV charges'!$A:$O,10,FALSE)),"")</f>
        <v/>
      </c>
      <c r="H8" s="90" t="str">
        <f>IFERROR(IF(VLOOKUP($A8,'Annex 2 EHV charges'!$A:$O,11,FALSE)=0,"",VLOOKUP($A8,'Annex 2 EHV charges'!$A:$O,11,FALSE)),"")</f>
        <v/>
      </c>
    </row>
    <row r="9" spans="1:14" ht="12.75" customHeight="1" x14ac:dyDescent="0.15">
      <c r="A9" s="83" t="str">
        <f t="array" ref="A9">IFERROR(INDEX('Annex 2 EHV charges'!$A$11:$A$58, MATCH(0, IF(ISBLANK('Annex 2 EHV charges'!$A$11:$A$58),1, COUNTIF(A$4:$A8, 'Annex 2 EHV charges'!$A$11:$A$58)), 0)),"")</f>
        <v/>
      </c>
      <c r="B9" s="83" t="str">
        <f>IF($A9="","",VLOOKUP($A9,'Annex 2 EHV charges'!$A:$O,2,0))</f>
        <v/>
      </c>
      <c r="C9" s="84" t="str">
        <f>IF($A9="","",VLOOKUP($A9,'Annex 2 EHV charges'!$A:$O,3,0))</f>
        <v/>
      </c>
      <c r="D9" s="83" t="str">
        <f>IF($A9="","",VLOOKUP($A9,'Annex 2 EHV charges'!$A:$O,7,0))</f>
        <v/>
      </c>
      <c r="E9" s="88" t="str">
        <f>IFERROR(IF(VLOOKUP($A9,'Annex 2 EHV charges'!$A:$O,8,FALSE)=0,"",VLOOKUP($A9,'Annex 2 EHV charges'!$A:$O,8,FALSE)),"")</f>
        <v/>
      </c>
      <c r="F9" s="89" t="str">
        <f>IFERROR(IF(VLOOKUP($A9,'Annex 2 EHV charges'!$A:$O,9,FALSE)=0,"",VLOOKUP($A9,'Annex 2 EHV charges'!$A:$O,9,FALSE)),"")</f>
        <v/>
      </c>
      <c r="G9" s="90" t="str">
        <f>IFERROR(IF(VLOOKUP($A9,'Annex 2 EHV charges'!$A:$O,10,FALSE)=0,"",VLOOKUP($A9,'Annex 2 EHV charges'!$A:$O,10,FALSE)),"")</f>
        <v/>
      </c>
      <c r="H9" s="90" t="str">
        <f>IFERROR(IF(VLOOKUP($A9,'Annex 2 EHV charges'!$A:$O,11,FALSE)=0,"",VLOOKUP($A9,'Annex 2 EHV charges'!$A:$O,11,FALSE)),"")</f>
        <v/>
      </c>
    </row>
    <row r="10" spans="1:14" ht="12.75" customHeight="1" x14ac:dyDescent="0.15">
      <c r="A10" s="83" t="str">
        <f t="array" ref="A10">IFERROR(INDEX('Annex 2 EHV charges'!$A$11:$A$58, MATCH(0, IF(ISBLANK('Annex 2 EHV charges'!$A$11:$A$58),1, COUNTIF(A$4:$A9, 'Annex 2 EHV charges'!$A$11:$A$58)), 0)),"")</f>
        <v/>
      </c>
      <c r="B10" s="83" t="str">
        <f>IF($A10="","",VLOOKUP($A10,'Annex 2 EHV charges'!$A:$O,2,0))</f>
        <v/>
      </c>
      <c r="C10" s="84" t="str">
        <f>IF($A10="","",VLOOKUP($A10,'Annex 2 EHV charges'!$A:$O,3,0))</f>
        <v/>
      </c>
      <c r="D10" s="83" t="str">
        <f>IF($A10="","",VLOOKUP($A10,'Annex 2 EHV charges'!$A:$O,7,0))</f>
        <v/>
      </c>
      <c r="E10" s="88" t="str">
        <f>IFERROR(IF(VLOOKUP($A10,'Annex 2 EHV charges'!$A:$O,8,FALSE)=0,"",VLOOKUP($A10,'Annex 2 EHV charges'!$A:$O,8,FALSE)),"")</f>
        <v/>
      </c>
      <c r="F10" s="89" t="str">
        <f>IFERROR(IF(VLOOKUP($A10,'Annex 2 EHV charges'!$A:$O,9,FALSE)=0,"",VLOOKUP($A10,'Annex 2 EHV charges'!$A:$O,9,FALSE)),"")</f>
        <v/>
      </c>
      <c r="G10" s="90" t="str">
        <f>IFERROR(IF(VLOOKUP($A10,'Annex 2 EHV charges'!$A:$O,10,FALSE)=0,"",VLOOKUP($A10,'Annex 2 EHV charges'!$A:$O,10,FALSE)),"")</f>
        <v/>
      </c>
      <c r="H10" s="90" t="str">
        <f>IFERROR(IF(VLOOKUP($A10,'Annex 2 EHV charges'!$A:$O,11,FALSE)=0,"",VLOOKUP($A10,'Annex 2 EHV charges'!$A:$O,11,FALSE)),"")</f>
        <v/>
      </c>
    </row>
    <row r="11" spans="1:14" ht="12.75" customHeight="1" x14ac:dyDescent="0.15">
      <c r="A11" s="83" t="str">
        <f t="array" ref="A11">IFERROR(INDEX('Annex 2 EHV charges'!$A$11:$A$58, MATCH(0, IF(ISBLANK('Annex 2 EHV charges'!$A$11:$A$58),1, COUNTIF(A$4:$A10, 'Annex 2 EHV charges'!$A$11:$A$58)), 0)),"")</f>
        <v/>
      </c>
      <c r="B11" s="83" t="str">
        <f>IF($A11="","",VLOOKUP($A11,'Annex 2 EHV charges'!$A:$O,2,0))</f>
        <v/>
      </c>
      <c r="C11" s="84" t="str">
        <f>IF($A11="","",VLOOKUP($A11,'Annex 2 EHV charges'!$A:$O,3,0))</f>
        <v/>
      </c>
      <c r="D11" s="83" t="str">
        <f>IF($A11="","",VLOOKUP($A11,'Annex 2 EHV charges'!$A:$O,7,0))</f>
        <v/>
      </c>
      <c r="E11" s="88" t="str">
        <f>IFERROR(IF(VLOOKUP($A11,'Annex 2 EHV charges'!$A:$O,8,FALSE)=0,"",VLOOKUP($A11,'Annex 2 EHV charges'!$A:$O,8,FALSE)),"")</f>
        <v/>
      </c>
      <c r="F11" s="89" t="str">
        <f>IFERROR(IF(VLOOKUP($A11,'Annex 2 EHV charges'!$A:$O,9,FALSE)=0,"",VLOOKUP($A11,'Annex 2 EHV charges'!$A:$O,9,FALSE)),"")</f>
        <v/>
      </c>
      <c r="G11" s="90" t="str">
        <f>IFERROR(IF(VLOOKUP($A11,'Annex 2 EHV charges'!$A:$O,10,FALSE)=0,"",VLOOKUP($A11,'Annex 2 EHV charges'!$A:$O,10,FALSE)),"")</f>
        <v/>
      </c>
      <c r="H11" s="90" t="str">
        <f>IFERROR(IF(VLOOKUP($A11,'Annex 2 EHV charges'!$A:$O,11,FALSE)=0,"",VLOOKUP($A11,'Annex 2 EHV charges'!$A:$O,11,FALSE)),"")</f>
        <v/>
      </c>
    </row>
    <row r="12" spans="1:14" ht="12.75" customHeight="1" x14ac:dyDescent="0.15">
      <c r="A12" s="83" t="str">
        <f t="array" ref="A12">IFERROR(INDEX('Annex 2 EHV charges'!$A$11:$A$58, MATCH(0, IF(ISBLANK('Annex 2 EHV charges'!$A$11:$A$58),1, COUNTIF(A$4:$A11, 'Annex 2 EHV charges'!$A$11:$A$58)), 0)),"")</f>
        <v/>
      </c>
      <c r="B12" s="83" t="str">
        <f>IF($A12="","",VLOOKUP($A12,'Annex 2 EHV charges'!$A:$O,2,0))</f>
        <v/>
      </c>
      <c r="C12" s="84" t="str">
        <f>IF($A12="","",VLOOKUP($A12,'Annex 2 EHV charges'!$A:$O,3,0))</f>
        <v/>
      </c>
      <c r="D12" s="83" t="str">
        <f>IF($A12="","",VLOOKUP($A12,'Annex 2 EHV charges'!$A:$O,7,0))</f>
        <v/>
      </c>
      <c r="E12" s="88" t="str">
        <f>IFERROR(IF(VLOOKUP($A12,'Annex 2 EHV charges'!$A:$O,8,FALSE)=0,"",VLOOKUP($A12,'Annex 2 EHV charges'!$A:$O,8,FALSE)),"")</f>
        <v/>
      </c>
      <c r="F12" s="89" t="str">
        <f>IFERROR(IF(VLOOKUP($A12,'Annex 2 EHV charges'!$A:$O,9,FALSE)=0,"",VLOOKUP($A12,'Annex 2 EHV charges'!$A:$O,9,FALSE)),"")</f>
        <v/>
      </c>
      <c r="G12" s="90" t="str">
        <f>IFERROR(IF(VLOOKUP($A12,'Annex 2 EHV charges'!$A:$O,10,FALSE)=0,"",VLOOKUP($A12,'Annex 2 EHV charges'!$A:$O,10,FALSE)),"")</f>
        <v/>
      </c>
      <c r="H12" s="90" t="str">
        <f>IFERROR(IF(VLOOKUP($A12,'Annex 2 EHV charges'!$A:$O,11,FALSE)=0,"",VLOOKUP($A12,'Annex 2 EHV charges'!$A:$O,11,FALSE)),"")</f>
        <v/>
      </c>
    </row>
    <row r="13" spans="1:14" ht="12.75" customHeight="1" x14ac:dyDescent="0.15">
      <c r="A13" s="83" t="str">
        <f t="array" ref="A13">IFERROR(INDEX('Annex 2 EHV charges'!$A$11:$A$58, MATCH(0, IF(ISBLANK('Annex 2 EHV charges'!$A$11:$A$58),1, COUNTIF(A$4:$A12, 'Annex 2 EHV charges'!$A$11:$A$58)), 0)),"")</f>
        <v/>
      </c>
      <c r="B13" s="83" t="str">
        <f>IF($A13="","",VLOOKUP($A13,'Annex 2 EHV charges'!$A:$O,2,0))</f>
        <v/>
      </c>
      <c r="C13" s="84" t="str">
        <f>IF($A13="","",VLOOKUP($A13,'Annex 2 EHV charges'!$A:$O,3,0))</f>
        <v/>
      </c>
      <c r="D13" s="83" t="str">
        <f>IF($A13="","",VLOOKUP($A13,'Annex 2 EHV charges'!$A:$O,7,0))</f>
        <v/>
      </c>
      <c r="E13" s="88" t="str">
        <f>IFERROR(IF(VLOOKUP($A13,'Annex 2 EHV charges'!$A:$O,8,FALSE)=0,"",VLOOKUP($A13,'Annex 2 EHV charges'!$A:$O,8,FALSE)),"")</f>
        <v/>
      </c>
      <c r="F13" s="89" t="str">
        <f>IFERROR(IF(VLOOKUP($A13,'Annex 2 EHV charges'!$A:$O,9,FALSE)=0,"",VLOOKUP($A13,'Annex 2 EHV charges'!$A:$O,9,FALSE)),"")</f>
        <v/>
      </c>
      <c r="G13" s="90" t="str">
        <f>IFERROR(IF(VLOOKUP($A13,'Annex 2 EHV charges'!$A:$O,10,FALSE)=0,"",VLOOKUP($A13,'Annex 2 EHV charges'!$A:$O,10,FALSE)),"")</f>
        <v/>
      </c>
      <c r="H13" s="90" t="str">
        <f>IFERROR(IF(VLOOKUP($A13,'Annex 2 EHV charges'!$A:$O,11,FALSE)=0,"",VLOOKUP($A13,'Annex 2 EHV charges'!$A:$O,11,FALSE)),"")</f>
        <v/>
      </c>
    </row>
    <row r="14" spans="1:14" ht="12.75" customHeight="1" x14ac:dyDescent="0.15">
      <c r="A14" s="83" t="str">
        <f t="array" ref="A14">IFERROR(INDEX('Annex 2 EHV charges'!$A$11:$A$58, MATCH(0, IF(ISBLANK('Annex 2 EHV charges'!$A$11:$A$58),1, COUNTIF(A$4:$A13, 'Annex 2 EHV charges'!$A$11:$A$58)), 0)),"")</f>
        <v/>
      </c>
      <c r="B14" s="83" t="str">
        <f>IF($A14="","",VLOOKUP($A14,'Annex 2 EHV charges'!$A:$O,2,0))</f>
        <v/>
      </c>
      <c r="C14" s="84" t="str">
        <f>IF($A14="","",VLOOKUP($A14,'Annex 2 EHV charges'!$A:$O,3,0))</f>
        <v/>
      </c>
      <c r="D14" s="83" t="str">
        <f>IF($A14="","",VLOOKUP($A14,'Annex 2 EHV charges'!$A:$O,7,0))</f>
        <v/>
      </c>
      <c r="E14" s="88" t="str">
        <f>IFERROR(IF(VLOOKUP($A14,'Annex 2 EHV charges'!$A:$O,8,FALSE)=0,"",VLOOKUP($A14,'Annex 2 EHV charges'!$A:$O,8,FALSE)),"")</f>
        <v/>
      </c>
      <c r="F14" s="89" t="str">
        <f>IFERROR(IF(VLOOKUP($A14,'Annex 2 EHV charges'!$A:$O,9,FALSE)=0,"",VLOOKUP($A14,'Annex 2 EHV charges'!$A:$O,9,FALSE)),"")</f>
        <v/>
      </c>
      <c r="G14" s="90" t="str">
        <f>IFERROR(IF(VLOOKUP($A14,'Annex 2 EHV charges'!$A:$O,10,FALSE)=0,"",VLOOKUP($A14,'Annex 2 EHV charges'!$A:$O,10,FALSE)),"")</f>
        <v/>
      </c>
      <c r="H14" s="90" t="str">
        <f>IFERROR(IF(VLOOKUP($A14,'Annex 2 EHV charges'!$A:$O,11,FALSE)=0,"",VLOOKUP($A14,'Annex 2 EHV charges'!$A:$O,11,FALSE)),"")</f>
        <v/>
      </c>
    </row>
    <row r="15" spans="1:14" ht="12.75" customHeight="1" x14ac:dyDescent="0.15">
      <c r="A15" s="83" t="str">
        <f t="array" ref="A15">IFERROR(INDEX('Annex 2 EHV charges'!$A$11:$A$58, MATCH(0, IF(ISBLANK('Annex 2 EHV charges'!$A$11:$A$58),1, COUNTIF(A$4:$A14, 'Annex 2 EHV charges'!$A$11:$A$58)), 0)),"")</f>
        <v/>
      </c>
      <c r="B15" s="83" t="str">
        <f>IF($A15="","",VLOOKUP($A15,'Annex 2 EHV charges'!$A:$O,2,0))</f>
        <v/>
      </c>
      <c r="C15" s="84" t="str">
        <f>IF($A15="","",VLOOKUP($A15,'Annex 2 EHV charges'!$A:$O,3,0))</f>
        <v/>
      </c>
      <c r="D15" s="83" t="str">
        <f>IF($A15="","",VLOOKUP($A15,'Annex 2 EHV charges'!$A:$O,7,0))</f>
        <v/>
      </c>
      <c r="E15" s="88" t="str">
        <f>IFERROR(IF(VLOOKUP($A15,'Annex 2 EHV charges'!$A:$O,8,FALSE)=0,"",VLOOKUP($A15,'Annex 2 EHV charges'!$A:$O,8,FALSE)),"")</f>
        <v/>
      </c>
      <c r="F15" s="89" t="str">
        <f>IFERROR(IF(VLOOKUP($A15,'Annex 2 EHV charges'!$A:$O,9,FALSE)=0,"",VLOOKUP($A15,'Annex 2 EHV charges'!$A:$O,9,FALSE)),"")</f>
        <v/>
      </c>
      <c r="G15" s="90" t="str">
        <f>IFERROR(IF(VLOOKUP($A15,'Annex 2 EHV charges'!$A:$O,10,FALSE)=0,"",VLOOKUP($A15,'Annex 2 EHV charges'!$A:$O,10,FALSE)),"")</f>
        <v/>
      </c>
      <c r="H15" s="90" t="str">
        <f>IFERROR(IF(VLOOKUP($A15,'Annex 2 EHV charges'!$A:$O,11,FALSE)=0,"",VLOOKUP($A15,'Annex 2 EHV charges'!$A:$O,11,FALSE)),"")</f>
        <v/>
      </c>
    </row>
    <row r="16" spans="1:14" ht="12.75" customHeight="1" x14ac:dyDescent="0.15">
      <c r="A16" s="83" t="str">
        <f t="array" ref="A16">IFERROR(INDEX('Annex 2 EHV charges'!$A$11:$A$58, MATCH(0, IF(ISBLANK('Annex 2 EHV charges'!$A$11:$A$58),1, COUNTIF(A$4:$A15, 'Annex 2 EHV charges'!$A$11:$A$58)), 0)),"")</f>
        <v/>
      </c>
      <c r="B16" s="83" t="str">
        <f>IF($A16="","",VLOOKUP($A16,'Annex 2 EHV charges'!$A:$O,2,0))</f>
        <v/>
      </c>
      <c r="C16" s="84" t="str">
        <f>IF($A16="","",VLOOKUP($A16,'Annex 2 EHV charges'!$A:$O,3,0))</f>
        <v/>
      </c>
      <c r="D16" s="83" t="str">
        <f>IF($A16="","",VLOOKUP($A16,'Annex 2 EHV charges'!$A:$O,7,0))</f>
        <v/>
      </c>
      <c r="E16" s="88" t="str">
        <f>IFERROR(IF(VLOOKUP($A16,'Annex 2 EHV charges'!$A:$O,8,FALSE)=0,"",VLOOKUP($A16,'Annex 2 EHV charges'!$A:$O,8,FALSE)),"")</f>
        <v/>
      </c>
      <c r="F16" s="89" t="str">
        <f>IFERROR(IF(VLOOKUP($A16,'Annex 2 EHV charges'!$A:$O,9,FALSE)=0,"",VLOOKUP($A16,'Annex 2 EHV charges'!$A:$O,9,FALSE)),"")</f>
        <v/>
      </c>
      <c r="G16" s="90" t="str">
        <f>IFERROR(IF(VLOOKUP($A16,'Annex 2 EHV charges'!$A:$O,10,FALSE)=0,"",VLOOKUP($A16,'Annex 2 EHV charges'!$A:$O,10,FALSE)),"")</f>
        <v/>
      </c>
      <c r="H16" s="90" t="str">
        <f>IFERROR(IF(VLOOKUP($A16,'Annex 2 EHV charges'!$A:$O,11,FALSE)=0,"",VLOOKUP($A16,'Annex 2 EHV charges'!$A:$O,11,FALSE)),"")</f>
        <v/>
      </c>
    </row>
    <row r="17" spans="1:8" ht="12.75" customHeight="1" x14ac:dyDescent="0.15">
      <c r="A17" s="83" t="str">
        <f t="array" ref="A17">IFERROR(INDEX('Annex 2 EHV charges'!$A$11:$A$58, MATCH(0, IF(ISBLANK('Annex 2 EHV charges'!$A$11:$A$58),1, COUNTIF(A$4:$A16, 'Annex 2 EHV charges'!$A$11:$A$58)), 0)),"")</f>
        <v/>
      </c>
      <c r="B17" s="83" t="str">
        <f>IF($A17="","",VLOOKUP($A17,'Annex 2 EHV charges'!$A:$O,2,0))</f>
        <v/>
      </c>
      <c r="C17" s="84" t="str">
        <f>IF($A17="","",VLOOKUP($A17,'Annex 2 EHV charges'!$A:$O,3,0))</f>
        <v/>
      </c>
      <c r="D17" s="83" t="str">
        <f>IF($A17="","",VLOOKUP($A17,'Annex 2 EHV charges'!$A:$O,7,0))</f>
        <v/>
      </c>
      <c r="E17" s="88" t="str">
        <f>IFERROR(IF(VLOOKUP($A17,'Annex 2 EHV charges'!$A:$O,8,FALSE)=0,"",VLOOKUP($A17,'Annex 2 EHV charges'!$A:$O,8,FALSE)),"")</f>
        <v/>
      </c>
      <c r="F17" s="89" t="str">
        <f>IFERROR(IF(VLOOKUP($A17,'Annex 2 EHV charges'!$A:$O,9,FALSE)=0,"",VLOOKUP($A17,'Annex 2 EHV charges'!$A:$O,9,FALSE)),"")</f>
        <v/>
      </c>
      <c r="G17" s="90" t="str">
        <f>IFERROR(IF(VLOOKUP($A17,'Annex 2 EHV charges'!$A:$O,10,FALSE)=0,"",VLOOKUP($A17,'Annex 2 EHV charges'!$A:$O,10,FALSE)),"")</f>
        <v/>
      </c>
      <c r="H17" s="90" t="str">
        <f>IFERROR(IF(VLOOKUP($A17,'Annex 2 EHV charges'!$A:$O,11,FALSE)=0,"",VLOOKUP($A17,'Annex 2 EHV charges'!$A:$O,11,FALSE)),"")</f>
        <v/>
      </c>
    </row>
    <row r="18" spans="1:8" ht="12.75" customHeight="1" x14ac:dyDescent="0.15">
      <c r="A18" s="83" t="str">
        <f t="array" ref="A18">IFERROR(INDEX('Annex 2 EHV charges'!$A$11:$A$58, MATCH(0, IF(ISBLANK('Annex 2 EHV charges'!$A$11:$A$58),1, COUNTIF(A$4:$A17, 'Annex 2 EHV charges'!$A$11:$A$58)), 0)),"")</f>
        <v/>
      </c>
      <c r="B18" s="83" t="str">
        <f>IF($A18="","",VLOOKUP($A18,'Annex 2 EHV charges'!$A:$O,2,0))</f>
        <v/>
      </c>
      <c r="C18" s="84" t="str">
        <f>IF($A18="","",VLOOKUP($A18,'Annex 2 EHV charges'!$A:$O,3,0))</f>
        <v/>
      </c>
      <c r="D18" s="83" t="str">
        <f>IF($A18="","",VLOOKUP($A18,'Annex 2 EHV charges'!$A:$O,7,0))</f>
        <v/>
      </c>
      <c r="E18" s="88" t="str">
        <f>IFERROR(IF(VLOOKUP($A18,'Annex 2 EHV charges'!$A:$O,8,FALSE)=0,"",VLOOKUP($A18,'Annex 2 EHV charges'!$A:$O,8,FALSE)),"")</f>
        <v/>
      </c>
      <c r="F18" s="89" t="str">
        <f>IFERROR(IF(VLOOKUP($A18,'Annex 2 EHV charges'!$A:$O,9,FALSE)=0,"",VLOOKUP($A18,'Annex 2 EHV charges'!$A:$O,9,FALSE)),"")</f>
        <v/>
      </c>
      <c r="G18" s="90" t="str">
        <f>IFERROR(IF(VLOOKUP($A18,'Annex 2 EHV charges'!$A:$O,10,FALSE)=0,"",VLOOKUP($A18,'Annex 2 EHV charges'!$A:$O,10,FALSE)),"")</f>
        <v/>
      </c>
      <c r="H18" s="90" t="str">
        <f>IFERROR(IF(VLOOKUP($A18,'Annex 2 EHV charges'!$A:$O,11,FALSE)=0,"",VLOOKUP($A18,'Annex 2 EHV charges'!$A:$O,11,FALSE)),"")</f>
        <v/>
      </c>
    </row>
    <row r="19" spans="1:8" ht="12.75" customHeight="1" x14ac:dyDescent="0.15">
      <c r="A19" s="83" t="str">
        <f t="array" ref="A19">IFERROR(INDEX('Annex 2 EHV charges'!$A$11:$A$58, MATCH(0, IF(ISBLANK('Annex 2 EHV charges'!$A$11:$A$58),1, COUNTIF(A$4:$A18, 'Annex 2 EHV charges'!$A$11:$A$58)), 0)),"")</f>
        <v/>
      </c>
      <c r="B19" s="83" t="str">
        <f>IF($A19="","",VLOOKUP($A19,'Annex 2 EHV charges'!$A:$O,2,0))</f>
        <v/>
      </c>
      <c r="C19" s="84" t="str">
        <f>IF($A19="","",VLOOKUP($A19,'Annex 2 EHV charges'!$A:$O,3,0))</f>
        <v/>
      </c>
      <c r="D19" s="83" t="str">
        <f>IF($A19="","",VLOOKUP($A19,'Annex 2 EHV charges'!$A:$O,7,0))</f>
        <v/>
      </c>
      <c r="E19" s="88" t="str">
        <f>IFERROR(IF(VLOOKUP($A19,'Annex 2 EHV charges'!$A:$O,8,FALSE)=0,"",VLOOKUP($A19,'Annex 2 EHV charges'!$A:$O,8,FALSE)),"")</f>
        <v/>
      </c>
      <c r="F19" s="89" t="str">
        <f>IFERROR(IF(VLOOKUP($A19,'Annex 2 EHV charges'!$A:$O,9,FALSE)=0,"",VLOOKUP($A19,'Annex 2 EHV charges'!$A:$O,9,FALSE)),"")</f>
        <v/>
      </c>
      <c r="G19" s="90" t="str">
        <f>IFERROR(IF(VLOOKUP($A19,'Annex 2 EHV charges'!$A:$O,10,FALSE)=0,"",VLOOKUP($A19,'Annex 2 EHV charges'!$A:$O,10,FALSE)),"")</f>
        <v/>
      </c>
      <c r="H19" s="90" t="str">
        <f>IFERROR(IF(VLOOKUP($A19,'Annex 2 EHV charges'!$A:$O,11,FALSE)=0,"",VLOOKUP($A19,'Annex 2 EHV charges'!$A:$O,11,FALSE)),"")</f>
        <v/>
      </c>
    </row>
    <row r="20" spans="1:8" ht="12.75" customHeight="1" x14ac:dyDescent="0.15">
      <c r="A20" s="83" t="str">
        <f t="array" ref="A20">IFERROR(INDEX('Annex 2 EHV charges'!$A$11:$A$58, MATCH(0, IF(ISBLANK('Annex 2 EHV charges'!$A$11:$A$58),1, COUNTIF(A$4:$A19, 'Annex 2 EHV charges'!$A$11:$A$58)), 0)),"")</f>
        <v/>
      </c>
      <c r="B20" s="83" t="str">
        <f>IF($A20="","",VLOOKUP($A20,'Annex 2 EHV charges'!$A:$O,2,0))</f>
        <v/>
      </c>
      <c r="C20" s="84" t="str">
        <f>IF($A20="","",VLOOKUP($A20,'Annex 2 EHV charges'!$A:$O,3,0))</f>
        <v/>
      </c>
      <c r="D20" s="83" t="str">
        <f>IF($A20="","",VLOOKUP($A20,'Annex 2 EHV charges'!$A:$O,7,0))</f>
        <v/>
      </c>
      <c r="E20" s="88" t="str">
        <f>IFERROR(IF(VLOOKUP($A20,'Annex 2 EHV charges'!$A:$O,8,FALSE)=0,"",VLOOKUP($A20,'Annex 2 EHV charges'!$A:$O,8,FALSE)),"")</f>
        <v/>
      </c>
      <c r="F20" s="89" t="str">
        <f>IFERROR(IF(VLOOKUP($A20,'Annex 2 EHV charges'!$A:$O,9,FALSE)=0,"",VLOOKUP($A20,'Annex 2 EHV charges'!$A:$O,9,FALSE)),"")</f>
        <v/>
      </c>
      <c r="G20" s="90" t="str">
        <f>IFERROR(IF(VLOOKUP($A20,'Annex 2 EHV charges'!$A:$O,10,FALSE)=0,"",VLOOKUP($A20,'Annex 2 EHV charges'!$A:$O,10,FALSE)),"")</f>
        <v/>
      </c>
      <c r="H20" s="90" t="str">
        <f>IFERROR(IF(VLOOKUP($A20,'Annex 2 EHV charges'!$A:$O,11,FALSE)=0,"",VLOOKUP($A20,'Annex 2 EHV charges'!$A:$O,11,FALSE)),"")</f>
        <v/>
      </c>
    </row>
    <row r="21" spans="1:8" ht="12.75" customHeight="1" x14ac:dyDescent="0.15">
      <c r="A21" s="83" t="str">
        <f t="array" ref="A21">IFERROR(INDEX('Annex 2 EHV charges'!$A$11:$A$58, MATCH(0, IF(ISBLANK('Annex 2 EHV charges'!$A$11:$A$58),1, COUNTIF(A$4:$A20, 'Annex 2 EHV charges'!$A$11:$A$58)), 0)),"")</f>
        <v/>
      </c>
      <c r="B21" s="83" t="str">
        <f>IF($A21="","",VLOOKUP($A21,'Annex 2 EHV charges'!$A:$O,2,0))</f>
        <v/>
      </c>
      <c r="C21" s="84" t="str">
        <f>IF($A21="","",VLOOKUP($A21,'Annex 2 EHV charges'!$A:$O,3,0))</f>
        <v/>
      </c>
      <c r="D21" s="83" t="str">
        <f>IF($A21="","",VLOOKUP($A21,'Annex 2 EHV charges'!$A:$O,7,0))</f>
        <v/>
      </c>
      <c r="E21" s="88" t="str">
        <f>IFERROR(IF(VLOOKUP($A21,'Annex 2 EHV charges'!$A:$O,8,FALSE)=0,"",VLOOKUP($A21,'Annex 2 EHV charges'!$A:$O,8,FALSE)),"")</f>
        <v/>
      </c>
      <c r="F21" s="89" t="str">
        <f>IFERROR(IF(VLOOKUP($A21,'Annex 2 EHV charges'!$A:$O,9,FALSE)=0,"",VLOOKUP($A21,'Annex 2 EHV charges'!$A:$O,9,FALSE)),"")</f>
        <v/>
      </c>
      <c r="G21" s="90" t="str">
        <f>IFERROR(IF(VLOOKUP($A21,'Annex 2 EHV charges'!$A:$O,10,FALSE)=0,"",VLOOKUP($A21,'Annex 2 EHV charges'!$A:$O,10,FALSE)),"")</f>
        <v/>
      </c>
      <c r="H21" s="90" t="str">
        <f>IFERROR(IF(VLOOKUP($A21,'Annex 2 EHV charges'!$A:$O,11,FALSE)=0,"",VLOOKUP($A21,'Annex 2 EHV charges'!$A:$O,11,FALSE)),"")</f>
        <v/>
      </c>
    </row>
    <row r="22" spans="1:8" ht="12.75" customHeight="1" x14ac:dyDescent="0.15">
      <c r="A22" s="83" t="str">
        <f t="array" ref="A22">IFERROR(INDEX('Annex 2 EHV charges'!$A$11:$A$58, MATCH(0, IF(ISBLANK('Annex 2 EHV charges'!$A$11:$A$58),1, COUNTIF(A$4:$A21, 'Annex 2 EHV charges'!$A$11:$A$58)), 0)),"")</f>
        <v/>
      </c>
      <c r="B22" s="83" t="str">
        <f>IF($A22="","",VLOOKUP($A22,'Annex 2 EHV charges'!$A:$O,2,0))</f>
        <v/>
      </c>
      <c r="C22" s="84" t="str">
        <f>IF($A22="","",VLOOKUP($A22,'Annex 2 EHV charges'!$A:$O,3,0))</f>
        <v/>
      </c>
      <c r="D22" s="83" t="str">
        <f>IF($A22="","",VLOOKUP($A22,'Annex 2 EHV charges'!$A:$O,7,0))</f>
        <v/>
      </c>
      <c r="E22" s="88" t="str">
        <f>IFERROR(IF(VLOOKUP($A22,'Annex 2 EHV charges'!$A:$O,8,FALSE)=0,"",VLOOKUP($A22,'Annex 2 EHV charges'!$A:$O,8,FALSE)),"")</f>
        <v/>
      </c>
      <c r="F22" s="89" t="str">
        <f>IFERROR(IF(VLOOKUP($A22,'Annex 2 EHV charges'!$A:$O,9,FALSE)=0,"",VLOOKUP($A22,'Annex 2 EHV charges'!$A:$O,9,FALSE)),"")</f>
        <v/>
      </c>
      <c r="G22" s="90" t="str">
        <f>IFERROR(IF(VLOOKUP($A22,'Annex 2 EHV charges'!$A:$O,10,FALSE)=0,"",VLOOKUP($A22,'Annex 2 EHV charges'!$A:$O,10,FALSE)),"")</f>
        <v/>
      </c>
      <c r="H22" s="90" t="str">
        <f>IFERROR(IF(VLOOKUP($A22,'Annex 2 EHV charges'!$A:$O,11,FALSE)=0,"",VLOOKUP($A22,'Annex 2 EHV charges'!$A:$O,11,FALSE)),"")</f>
        <v/>
      </c>
    </row>
    <row r="23" spans="1:8" ht="12.75" customHeight="1" x14ac:dyDescent="0.15">
      <c r="A23" s="83" t="str">
        <f t="array" ref="A23">IFERROR(INDEX('Annex 2 EHV charges'!$A$11:$A$58, MATCH(0, IF(ISBLANK('Annex 2 EHV charges'!$A$11:$A$58),1, COUNTIF(A$4:$A22, 'Annex 2 EHV charges'!$A$11:$A$58)), 0)),"")</f>
        <v/>
      </c>
      <c r="B23" s="83" t="str">
        <f>IF($A23="","",VLOOKUP($A23,'Annex 2 EHV charges'!$A:$O,2,0))</f>
        <v/>
      </c>
      <c r="C23" s="84" t="str">
        <f>IF($A23="","",VLOOKUP($A23,'Annex 2 EHV charges'!$A:$O,3,0))</f>
        <v/>
      </c>
      <c r="D23" s="83" t="str">
        <f>IF($A23="","",VLOOKUP($A23,'Annex 2 EHV charges'!$A:$O,7,0))</f>
        <v/>
      </c>
      <c r="E23" s="88" t="str">
        <f>IFERROR(IF(VLOOKUP($A23,'Annex 2 EHV charges'!$A:$O,8,FALSE)=0,"",VLOOKUP($A23,'Annex 2 EHV charges'!$A:$O,8,FALSE)),"")</f>
        <v/>
      </c>
      <c r="F23" s="89" t="str">
        <f>IFERROR(IF(VLOOKUP($A23,'Annex 2 EHV charges'!$A:$O,9,FALSE)=0,"",VLOOKUP($A23,'Annex 2 EHV charges'!$A:$O,9,FALSE)),"")</f>
        <v/>
      </c>
      <c r="G23" s="90" t="str">
        <f>IFERROR(IF(VLOOKUP($A23,'Annex 2 EHV charges'!$A:$O,10,FALSE)=0,"",VLOOKUP($A23,'Annex 2 EHV charges'!$A:$O,10,FALSE)),"")</f>
        <v/>
      </c>
      <c r="H23" s="90" t="str">
        <f>IFERROR(IF(VLOOKUP($A23,'Annex 2 EHV charges'!$A:$O,11,FALSE)=0,"",VLOOKUP($A23,'Annex 2 EHV charges'!$A:$O,11,FALSE)),"")</f>
        <v/>
      </c>
    </row>
    <row r="24" spans="1:8" ht="12.75" customHeight="1" x14ac:dyDescent="0.15">
      <c r="A24" s="83" t="str">
        <f t="array" ref="A24">IFERROR(INDEX('Annex 2 EHV charges'!$A$11:$A$58, MATCH(0, IF(ISBLANK('Annex 2 EHV charges'!$A$11:$A$58),1, COUNTIF(A$4:$A23, 'Annex 2 EHV charges'!$A$11:$A$58)), 0)),"")</f>
        <v/>
      </c>
      <c r="B24" s="83" t="str">
        <f>IF($A24="","",VLOOKUP($A24,'Annex 2 EHV charges'!$A:$O,2,0))</f>
        <v/>
      </c>
      <c r="C24" s="84" t="str">
        <f>IF($A24="","",VLOOKUP($A24,'Annex 2 EHV charges'!$A:$O,3,0))</f>
        <v/>
      </c>
      <c r="D24" s="83" t="str">
        <f>IF($A24="","",VLOOKUP($A24,'Annex 2 EHV charges'!$A:$O,7,0))</f>
        <v/>
      </c>
      <c r="E24" s="88" t="str">
        <f>IFERROR(IF(VLOOKUP($A24,'Annex 2 EHV charges'!$A:$O,8,FALSE)=0,"",VLOOKUP($A24,'Annex 2 EHV charges'!$A:$O,8,FALSE)),"")</f>
        <v/>
      </c>
      <c r="F24" s="89" t="str">
        <f>IFERROR(IF(VLOOKUP($A24,'Annex 2 EHV charges'!$A:$O,9,FALSE)=0,"",VLOOKUP($A24,'Annex 2 EHV charges'!$A:$O,9,FALSE)),"")</f>
        <v/>
      </c>
      <c r="G24" s="90" t="str">
        <f>IFERROR(IF(VLOOKUP($A24,'Annex 2 EHV charges'!$A:$O,10,FALSE)=0,"",VLOOKUP($A24,'Annex 2 EHV charges'!$A:$O,10,FALSE)),"")</f>
        <v/>
      </c>
      <c r="H24" s="90" t="str">
        <f>IFERROR(IF(VLOOKUP($A24,'Annex 2 EHV charges'!$A:$O,11,FALSE)=0,"",VLOOKUP($A24,'Annex 2 EHV charges'!$A:$O,11,FALSE)),"")</f>
        <v/>
      </c>
    </row>
    <row r="25" spans="1:8" ht="12.75" customHeight="1" x14ac:dyDescent="0.15">
      <c r="A25" s="83" t="str">
        <f t="array" ref="A25">IFERROR(INDEX('Annex 2 EHV charges'!$A$11:$A$58, MATCH(0, IF(ISBLANK('Annex 2 EHV charges'!$A$11:$A$58),1, COUNTIF(A$4:$A24, 'Annex 2 EHV charges'!$A$11:$A$58)), 0)),"")</f>
        <v/>
      </c>
      <c r="B25" s="83" t="str">
        <f>IF($A25="","",VLOOKUP($A25,'Annex 2 EHV charges'!$A:$O,2,0))</f>
        <v/>
      </c>
      <c r="C25" s="84" t="str">
        <f>IF($A25="","",VLOOKUP($A25,'Annex 2 EHV charges'!$A:$O,3,0))</f>
        <v/>
      </c>
      <c r="D25" s="83" t="str">
        <f>IF($A25="","",VLOOKUP($A25,'Annex 2 EHV charges'!$A:$O,7,0))</f>
        <v/>
      </c>
      <c r="E25" s="88" t="str">
        <f>IFERROR(IF(VLOOKUP($A25,'Annex 2 EHV charges'!$A:$O,8,FALSE)=0,"",VLOOKUP($A25,'Annex 2 EHV charges'!$A:$O,8,FALSE)),"")</f>
        <v/>
      </c>
      <c r="F25" s="89" t="str">
        <f>IFERROR(IF(VLOOKUP($A25,'Annex 2 EHV charges'!$A:$O,9,FALSE)=0,"",VLOOKUP($A25,'Annex 2 EHV charges'!$A:$O,9,FALSE)),"")</f>
        <v/>
      </c>
      <c r="G25" s="90" t="str">
        <f>IFERROR(IF(VLOOKUP($A25,'Annex 2 EHV charges'!$A:$O,10,FALSE)=0,"",VLOOKUP($A25,'Annex 2 EHV charges'!$A:$O,10,FALSE)),"")</f>
        <v/>
      </c>
      <c r="H25" s="90" t="str">
        <f>IFERROR(IF(VLOOKUP($A25,'Annex 2 EHV charges'!$A:$O,11,FALSE)=0,"",VLOOKUP($A25,'Annex 2 EHV charges'!$A:$O,11,FALSE)),"")</f>
        <v/>
      </c>
    </row>
    <row r="26" spans="1:8" ht="12.75" customHeight="1" x14ac:dyDescent="0.15">
      <c r="A26" s="83" t="str">
        <f t="array" ref="A26">IFERROR(INDEX('Annex 2 EHV charges'!$A$11:$A$58, MATCH(0, IF(ISBLANK('Annex 2 EHV charges'!$A$11:$A$58),1, COUNTIF(A$4:$A25, 'Annex 2 EHV charges'!$A$11:$A$58)), 0)),"")</f>
        <v/>
      </c>
      <c r="B26" s="83" t="str">
        <f>IF($A26="","",VLOOKUP($A26,'Annex 2 EHV charges'!$A:$O,2,0))</f>
        <v/>
      </c>
      <c r="C26" s="84" t="str">
        <f>IF($A26="","",VLOOKUP($A26,'Annex 2 EHV charges'!$A:$O,3,0))</f>
        <v/>
      </c>
      <c r="D26" s="83" t="str">
        <f>IF($A26="","",VLOOKUP($A26,'Annex 2 EHV charges'!$A:$O,7,0))</f>
        <v/>
      </c>
      <c r="E26" s="88" t="str">
        <f>IFERROR(IF(VLOOKUP($A26,'Annex 2 EHV charges'!$A:$O,8,FALSE)=0,"",VLOOKUP($A26,'Annex 2 EHV charges'!$A:$O,8,FALSE)),"")</f>
        <v/>
      </c>
      <c r="F26" s="89" t="str">
        <f>IFERROR(IF(VLOOKUP($A26,'Annex 2 EHV charges'!$A:$O,9,FALSE)=0,"",VLOOKUP($A26,'Annex 2 EHV charges'!$A:$O,9,FALSE)),"")</f>
        <v/>
      </c>
      <c r="G26" s="90" t="str">
        <f>IFERROR(IF(VLOOKUP($A26,'Annex 2 EHV charges'!$A:$O,10,FALSE)=0,"",VLOOKUP($A26,'Annex 2 EHV charges'!$A:$O,10,FALSE)),"")</f>
        <v/>
      </c>
      <c r="H26" s="90" t="str">
        <f>IFERROR(IF(VLOOKUP($A26,'Annex 2 EHV charges'!$A:$O,11,FALSE)=0,"",VLOOKUP($A26,'Annex 2 EHV charges'!$A:$O,11,FALSE)),"")</f>
        <v/>
      </c>
    </row>
    <row r="27" spans="1:8" ht="12.75" customHeight="1" x14ac:dyDescent="0.15">
      <c r="A27" s="83" t="str">
        <f t="array" ref="A27">IFERROR(INDEX('Annex 2 EHV charges'!$A$11:$A$58, MATCH(0, IF(ISBLANK('Annex 2 EHV charges'!$A$11:$A$58),1, COUNTIF(A$4:$A26, 'Annex 2 EHV charges'!$A$11:$A$58)), 0)),"")</f>
        <v/>
      </c>
      <c r="B27" s="83" t="str">
        <f>IF($A27="","",VLOOKUP($A27,'Annex 2 EHV charges'!$A:$O,2,0))</f>
        <v/>
      </c>
      <c r="C27" s="84" t="str">
        <f>IF($A27="","",VLOOKUP($A27,'Annex 2 EHV charges'!$A:$O,3,0))</f>
        <v/>
      </c>
      <c r="D27" s="83" t="str">
        <f>IF($A27="","",VLOOKUP($A27,'Annex 2 EHV charges'!$A:$O,7,0))</f>
        <v/>
      </c>
      <c r="E27" s="88" t="str">
        <f>IFERROR(IF(VLOOKUP($A27,'Annex 2 EHV charges'!$A:$O,8,FALSE)=0,"",VLOOKUP($A27,'Annex 2 EHV charges'!$A:$O,8,FALSE)),"")</f>
        <v/>
      </c>
      <c r="F27" s="89" t="str">
        <f>IFERROR(IF(VLOOKUP($A27,'Annex 2 EHV charges'!$A:$O,9,FALSE)=0,"",VLOOKUP($A27,'Annex 2 EHV charges'!$A:$O,9,FALSE)),"")</f>
        <v/>
      </c>
      <c r="G27" s="90" t="str">
        <f>IFERROR(IF(VLOOKUP($A27,'Annex 2 EHV charges'!$A:$O,10,FALSE)=0,"",VLOOKUP($A27,'Annex 2 EHV charges'!$A:$O,10,FALSE)),"")</f>
        <v/>
      </c>
      <c r="H27" s="90" t="str">
        <f>IFERROR(IF(VLOOKUP($A27,'Annex 2 EHV charges'!$A:$O,11,FALSE)=0,"",VLOOKUP($A27,'Annex 2 EHV charges'!$A:$O,11,FALSE)),"")</f>
        <v/>
      </c>
    </row>
    <row r="28" spans="1:8" ht="12.75" customHeight="1" x14ac:dyDescent="0.15">
      <c r="A28" s="83" t="str">
        <f t="array" ref="A28">IFERROR(INDEX('Annex 2 EHV charges'!$A$11:$A$58, MATCH(0, IF(ISBLANK('Annex 2 EHV charges'!$A$11:$A$58),1, COUNTIF(A$4:$A27, 'Annex 2 EHV charges'!$A$11:$A$58)), 0)),"")</f>
        <v/>
      </c>
      <c r="B28" s="83" t="str">
        <f>IF($A28="","",VLOOKUP($A28,'Annex 2 EHV charges'!$A:$O,2,0))</f>
        <v/>
      </c>
      <c r="C28" s="84" t="str">
        <f>IF($A28="","",VLOOKUP($A28,'Annex 2 EHV charges'!$A:$O,3,0))</f>
        <v/>
      </c>
      <c r="D28" s="83" t="str">
        <f>IF($A28="","",VLOOKUP($A28,'Annex 2 EHV charges'!$A:$O,7,0))</f>
        <v/>
      </c>
      <c r="E28" s="88" t="str">
        <f>IFERROR(IF(VLOOKUP($A28,'Annex 2 EHV charges'!$A:$O,8,FALSE)=0,"",VLOOKUP($A28,'Annex 2 EHV charges'!$A:$O,8,FALSE)),"")</f>
        <v/>
      </c>
      <c r="F28" s="89" t="str">
        <f>IFERROR(IF(VLOOKUP($A28,'Annex 2 EHV charges'!$A:$O,9,FALSE)=0,"",VLOOKUP($A28,'Annex 2 EHV charges'!$A:$O,9,FALSE)),"")</f>
        <v/>
      </c>
      <c r="G28" s="90" t="str">
        <f>IFERROR(IF(VLOOKUP($A28,'Annex 2 EHV charges'!$A:$O,10,FALSE)=0,"",VLOOKUP($A28,'Annex 2 EHV charges'!$A:$O,10,FALSE)),"")</f>
        <v/>
      </c>
      <c r="H28" s="90" t="str">
        <f>IFERROR(IF(VLOOKUP($A28,'Annex 2 EHV charges'!$A:$O,11,FALSE)=0,"",VLOOKUP($A28,'Annex 2 EHV charges'!$A:$O,11,FALSE)),"")</f>
        <v/>
      </c>
    </row>
    <row r="29" spans="1:8" ht="12.75" customHeight="1" x14ac:dyDescent="0.15">
      <c r="A29" s="83" t="str">
        <f t="array" ref="A29">IFERROR(INDEX('Annex 2 EHV charges'!$A$11:$A$58, MATCH(0, IF(ISBLANK('Annex 2 EHV charges'!$A$11:$A$58),1, COUNTIF(A$4:$A28, 'Annex 2 EHV charges'!$A$11:$A$58)), 0)),"")</f>
        <v/>
      </c>
      <c r="B29" s="83" t="str">
        <f>IF($A29="","",VLOOKUP($A29,'Annex 2 EHV charges'!$A:$O,2,0))</f>
        <v/>
      </c>
      <c r="C29" s="84" t="str">
        <f>IF($A29="","",VLOOKUP($A29,'Annex 2 EHV charges'!$A:$O,3,0))</f>
        <v/>
      </c>
      <c r="D29" s="83" t="str">
        <f>IF($A29="","",VLOOKUP($A29,'Annex 2 EHV charges'!$A:$O,7,0))</f>
        <v/>
      </c>
      <c r="E29" s="88" t="str">
        <f>IFERROR(IF(VLOOKUP($A29,'Annex 2 EHV charges'!$A:$O,8,FALSE)=0,"",VLOOKUP($A29,'Annex 2 EHV charges'!$A:$O,8,FALSE)),"")</f>
        <v/>
      </c>
      <c r="F29" s="89" t="str">
        <f>IFERROR(IF(VLOOKUP($A29,'Annex 2 EHV charges'!$A:$O,9,FALSE)=0,"",VLOOKUP($A29,'Annex 2 EHV charges'!$A:$O,9,FALSE)),"")</f>
        <v/>
      </c>
      <c r="G29" s="90" t="str">
        <f>IFERROR(IF(VLOOKUP($A29,'Annex 2 EHV charges'!$A:$O,10,FALSE)=0,"",VLOOKUP($A29,'Annex 2 EHV charges'!$A:$O,10,FALSE)),"")</f>
        <v/>
      </c>
      <c r="H29" s="90" t="str">
        <f>IFERROR(IF(VLOOKUP($A29,'Annex 2 EHV charges'!$A:$O,11,FALSE)=0,"",VLOOKUP($A29,'Annex 2 EHV charges'!$A:$O,11,FALSE)),"")</f>
        <v/>
      </c>
    </row>
    <row r="30" spans="1:8" ht="12.75" customHeight="1" x14ac:dyDescent="0.15">
      <c r="A30" s="83" t="str">
        <f t="array" ref="A30">IFERROR(INDEX('Annex 2 EHV charges'!$A$11:$A$58, MATCH(0, IF(ISBLANK('Annex 2 EHV charges'!$A$11:$A$58),1, COUNTIF(A$4:$A29, 'Annex 2 EHV charges'!$A$11:$A$58)), 0)),"")</f>
        <v/>
      </c>
      <c r="B30" s="83" t="str">
        <f>IF($A30="","",VLOOKUP($A30,'Annex 2 EHV charges'!$A:$O,2,0))</f>
        <v/>
      </c>
      <c r="C30" s="84" t="str">
        <f>IF($A30="","",VLOOKUP($A30,'Annex 2 EHV charges'!$A:$O,3,0))</f>
        <v/>
      </c>
      <c r="D30" s="83" t="str">
        <f>IF($A30="","",VLOOKUP($A30,'Annex 2 EHV charges'!$A:$O,7,0))</f>
        <v/>
      </c>
      <c r="E30" s="88" t="str">
        <f>IFERROR(IF(VLOOKUP($A30,'Annex 2 EHV charges'!$A:$O,8,FALSE)=0,"",VLOOKUP($A30,'Annex 2 EHV charges'!$A:$O,8,FALSE)),"")</f>
        <v/>
      </c>
      <c r="F30" s="89" t="str">
        <f>IFERROR(IF(VLOOKUP($A30,'Annex 2 EHV charges'!$A:$O,9,FALSE)=0,"",VLOOKUP($A30,'Annex 2 EHV charges'!$A:$O,9,FALSE)),"")</f>
        <v/>
      </c>
      <c r="G30" s="90" t="str">
        <f>IFERROR(IF(VLOOKUP($A30,'Annex 2 EHV charges'!$A:$O,10,FALSE)=0,"",VLOOKUP($A30,'Annex 2 EHV charges'!$A:$O,10,FALSE)),"")</f>
        <v/>
      </c>
      <c r="H30" s="90" t="str">
        <f>IFERROR(IF(VLOOKUP($A30,'Annex 2 EHV charges'!$A:$O,11,FALSE)=0,"",VLOOKUP($A30,'Annex 2 EHV charges'!$A:$O,11,FALSE)),"")</f>
        <v/>
      </c>
    </row>
    <row r="31" spans="1:8" ht="12.75" customHeight="1" x14ac:dyDescent="0.15">
      <c r="A31" s="83" t="str">
        <f t="array" ref="A31">IFERROR(INDEX('Annex 2 EHV charges'!$A$11:$A$58, MATCH(0, IF(ISBLANK('Annex 2 EHV charges'!$A$11:$A$58),1, COUNTIF(A$4:$A30, 'Annex 2 EHV charges'!$A$11:$A$58)), 0)),"")</f>
        <v/>
      </c>
      <c r="B31" s="83" t="str">
        <f>IF($A31="","",VLOOKUP($A31,'Annex 2 EHV charges'!$A:$O,2,0))</f>
        <v/>
      </c>
      <c r="C31" s="84" t="str">
        <f>IF($A31="","",VLOOKUP($A31,'Annex 2 EHV charges'!$A:$O,3,0))</f>
        <v/>
      </c>
      <c r="D31" s="83" t="str">
        <f>IF($A31="","",VLOOKUP($A31,'Annex 2 EHV charges'!$A:$O,7,0))</f>
        <v/>
      </c>
      <c r="E31" s="88" t="str">
        <f>IFERROR(IF(VLOOKUP($A31,'Annex 2 EHV charges'!$A:$O,8,FALSE)=0,"",VLOOKUP($A31,'Annex 2 EHV charges'!$A:$O,8,FALSE)),"")</f>
        <v/>
      </c>
      <c r="F31" s="89" t="str">
        <f>IFERROR(IF(VLOOKUP($A31,'Annex 2 EHV charges'!$A:$O,9,FALSE)=0,"",VLOOKUP($A31,'Annex 2 EHV charges'!$A:$O,9,FALSE)),"")</f>
        <v/>
      </c>
      <c r="G31" s="90" t="str">
        <f>IFERROR(IF(VLOOKUP($A31,'Annex 2 EHV charges'!$A:$O,10,FALSE)=0,"",VLOOKUP($A31,'Annex 2 EHV charges'!$A:$O,10,FALSE)),"")</f>
        <v/>
      </c>
      <c r="H31" s="90" t="str">
        <f>IFERROR(IF(VLOOKUP($A31,'Annex 2 EHV charges'!$A:$O,11,FALSE)=0,"",VLOOKUP($A31,'Annex 2 EHV charges'!$A:$O,11,FALSE)),"")</f>
        <v/>
      </c>
    </row>
    <row r="32" spans="1:8" ht="12.75" customHeight="1" x14ac:dyDescent="0.15">
      <c r="A32" s="83" t="str">
        <f t="array" ref="A32">IFERROR(INDEX('Annex 2 EHV charges'!$A$11:$A$58, MATCH(0, IF(ISBLANK('Annex 2 EHV charges'!$A$11:$A$58),1, COUNTIF(A$4:$A31, 'Annex 2 EHV charges'!$A$11:$A$58)), 0)),"")</f>
        <v/>
      </c>
      <c r="B32" s="83" t="str">
        <f>IF($A32="","",VLOOKUP($A32,'Annex 2 EHV charges'!$A:$O,2,0))</f>
        <v/>
      </c>
      <c r="C32" s="84" t="str">
        <f>IF($A32="","",VLOOKUP($A32,'Annex 2 EHV charges'!$A:$O,3,0))</f>
        <v/>
      </c>
      <c r="D32" s="83" t="str">
        <f>IF($A32="","",VLOOKUP($A32,'Annex 2 EHV charges'!$A:$O,7,0))</f>
        <v/>
      </c>
      <c r="E32" s="88" t="str">
        <f>IFERROR(IF(VLOOKUP($A32,'Annex 2 EHV charges'!$A:$O,8,FALSE)=0,"",VLOOKUP($A32,'Annex 2 EHV charges'!$A:$O,8,FALSE)),"")</f>
        <v/>
      </c>
      <c r="F32" s="89" t="str">
        <f>IFERROR(IF(VLOOKUP($A32,'Annex 2 EHV charges'!$A:$O,9,FALSE)=0,"",VLOOKUP($A32,'Annex 2 EHV charges'!$A:$O,9,FALSE)),"")</f>
        <v/>
      </c>
      <c r="G32" s="90" t="str">
        <f>IFERROR(IF(VLOOKUP($A32,'Annex 2 EHV charges'!$A:$O,10,FALSE)=0,"",VLOOKUP($A32,'Annex 2 EHV charges'!$A:$O,10,FALSE)),"")</f>
        <v/>
      </c>
      <c r="H32" s="90" t="str">
        <f>IFERROR(IF(VLOOKUP($A32,'Annex 2 EHV charges'!$A:$O,11,FALSE)=0,"",VLOOKUP($A32,'Annex 2 EHV charges'!$A:$O,11,FALSE)),"")</f>
        <v/>
      </c>
    </row>
    <row r="33" spans="1:8" ht="12.75" customHeight="1" x14ac:dyDescent="0.15">
      <c r="A33" s="83" t="str">
        <f t="array" ref="A33">IFERROR(INDEX('Annex 2 EHV charges'!$A$11:$A$58, MATCH(0, IF(ISBLANK('Annex 2 EHV charges'!$A$11:$A$58),1, COUNTIF(A$4:$A32, 'Annex 2 EHV charges'!$A$11:$A$58)), 0)),"")</f>
        <v/>
      </c>
      <c r="B33" s="83" t="str">
        <f>IF($A33="","",VLOOKUP($A33,'Annex 2 EHV charges'!$A:$O,2,0))</f>
        <v/>
      </c>
      <c r="C33" s="84" t="str">
        <f>IF($A33="","",VLOOKUP($A33,'Annex 2 EHV charges'!$A:$O,3,0))</f>
        <v/>
      </c>
      <c r="D33" s="83" t="str">
        <f>IF($A33="","",VLOOKUP($A33,'Annex 2 EHV charges'!$A:$O,7,0))</f>
        <v/>
      </c>
      <c r="E33" s="88" t="str">
        <f>IFERROR(IF(VLOOKUP($A33,'Annex 2 EHV charges'!$A:$O,8,FALSE)=0,"",VLOOKUP($A33,'Annex 2 EHV charges'!$A:$O,8,FALSE)),"")</f>
        <v/>
      </c>
      <c r="F33" s="89" t="str">
        <f>IFERROR(IF(VLOOKUP($A33,'Annex 2 EHV charges'!$A:$O,9,FALSE)=0,"",VLOOKUP($A33,'Annex 2 EHV charges'!$A:$O,9,FALSE)),"")</f>
        <v/>
      </c>
      <c r="G33" s="90" t="str">
        <f>IFERROR(IF(VLOOKUP($A33,'Annex 2 EHV charges'!$A:$O,10,FALSE)=0,"",VLOOKUP($A33,'Annex 2 EHV charges'!$A:$O,10,FALSE)),"")</f>
        <v/>
      </c>
      <c r="H33" s="90" t="str">
        <f>IFERROR(IF(VLOOKUP($A33,'Annex 2 EHV charges'!$A:$O,11,FALSE)=0,"",VLOOKUP($A33,'Annex 2 EHV charges'!$A:$O,11,FALSE)),"")</f>
        <v/>
      </c>
    </row>
    <row r="34" spans="1:8" ht="12.75" customHeight="1" x14ac:dyDescent="0.15">
      <c r="A34" s="83" t="str">
        <f t="array" ref="A34">IFERROR(INDEX('Annex 2 EHV charges'!$A$11:$A$58, MATCH(0, IF(ISBLANK('Annex 2 EHV charges'!$A$11:$A$58),1, COUNTIF(A$4:$A33, 'Annex 2 EHV charges'!$A$11:$A$58)), 0)),"")</f>
        <v/>
      </c>
      <c r="B34" s="83" t="str">
        <f>IF($A34="","",VLOOKUP($A34,'Annex 2 EHV charges'!$A:$O,2,0))</f>
        <v/>
      </c>
      <c r="C34" s="84" t="str">
        <f>IF($A34="","",VLOOKUP($A34,'Annex 2 EHV charges'!$A:$O,3,0))</f>
        <v/>
      </c>
      <c r="D34" s="83" t="str">
        <f>IF($A34="","",VLOOKUP($A34,'Annex 2 EHV charges'!$A:$O,7,0))</f>
        <v/>
      </c>
      <c r="E34" s="88" t="str">
        <f>IFERROR(IF(VLOOKUP($A34,'Annex 2 EHV charges'!$A:$O,8,FALSE)=0,"",VLOOKUP($A34,'Annex 2 EHV charges'!$A:$O,8,FALSE)),"")</f>
        <v/>
      </c>
      <c r="F34" s="89" t="str">
        <f>IFERROR(IF(VLOOKUP($A34,'Annex 2 EHV charges'!$A:$O,9,FALSE)=0,"",VLOOKUP($A34,'Annex 2 EHV charges'!$A:$O,9,FALSE)),"")</f>
        <v/>
      </c>
      <c r="G34" s="90" t="str">
        <f>IFERROR(IF(VLOOKUP($A34,'Annex 2 EHV charges'!$A:$O,10,FALSE)=0,"",VLOOKUP($A34,'Annex 2 EHV charges'!$A:$O,10,FALSE)),"")</f>
        <v/>
      </c>
      <c r="H34" s="90" t="str">
        <f>IFERROR(IF(VLOOKUP($A34,'Annex 2 EHV charges'!$A:$O,11,FALSE)=0,"",VLOOKUP($A34,'Annex 2 EHV charges'!$A:$O,11,FALSE)),"")</f>
        <v/>
      </c>
    </row>
    <row r="35" spans="1:8" ht="12.75" customHeight="1" x14ac:dyDescent="0.15">
      <c r="A35" s="83" t="str">
        <f t="array" ref="A35">IFERROR(INDEX('Annex 2 EHV charges'!$A$11:$A$58, MATCH(0, IF(ISBLANK('Annex 2 EHV charges'!$A$11:$A$58),1, COUNTIF(A$4:$A34, 'Annex 2 EHV charges'!$A$11:$A$58)), 0)),"")</f>
        <v/>
      </c>
      <c r="B35" s="83" t="str">
        <f>IF($A35="","",VLOOKUP($A35,'Annex 2 EHV charges'!$A:$O,2,0))</f>
        <v/>
      </c>
      <c r="C35" s="84" t="str">
        <f>IF($A35="","",VLOOKUP($A35,'Annex 2 EHV charges'!$A:$O,3,0))</f>
        <v/>
      </c>
      <c r="D35" s="83" t="str">
        <f>IF($A35="","",VLOOKUP($A35,'Annex 2 EHV charges'!$A:$O,7,0))</f>
        <v/>
      </c>
      <c r="E35" s="88" t="str">
        <f>IFERROR(IF(VLOOKUP($A35,'Annex 2 EHV charges'!$A:$O,8,FALSE)=0,"",VLOOKUP($A35,'Annex 2 EHV charges'!$A:$O,8,FALSE)),"")</f>
        <v/>
      </c>
      <c r="F35" s="89" t="str">
        <f>IFERROR(IF(VLOOKUP($A35,'Annex 2 EHV charges'!$A:$O,9,FALSE)=0,"",VLOOKUP($A35,'Annex 2 EHV charges'!$A:$O,9,FALSE)),"")</f>
        <v/>
      </c>
      <c r="G35" s="90" t="str">
        <f>IFERROR(IF(VLOOKUP($A35,'Annex 2 EHV charges'!$A:$O,10,FALSE)=0,"",VLOOKUP($A35,'Annex 2 EHV charges'!$A:$O,10,FALSE)),"")</f>
        <v/>
      </c>
      <c r="H35" s="90" t="str">
        <f>IFERROR(IF(VLOOKUP($A35,'Annex 2 EHV charges'!$A:$O,11,FALSE)=0,"",VLOOKUP($A35,'Annex 2 EHV charges'!$A:$O,11,FALSE)),"")</f>
        <v/>
      </c>
    </row>
    <row r="36" spans="1:8" ht="12.75" customHeight="1" x14ac:dyDescent="0.15">
      <c r="A36" s="83" t="str">
        <f t="array" ref="A36">IFERROR(INDEX('Annex 2 EHV charges'!$A$11:$A$58, MATCH(0, IF(ISBLANK('Annex 2 EHV charges'!$A$11:$A$58),1, COUNTIF(A$4:$A35, 'Annex 2 EHV charges'!$A$11:$A$58)), 0)),"")</f>
        <v/>
      </c>
      <c r="B36" s="83" t="str">
        <f>IF($A36="","",VLOOKUP($A36,'Annex 2 EHV charges'!$A:$O,2,0))</f>
        <v/>
      </c>
      <c r="C36" s="84" t="str">
        <f>IF($A36="","",VLOOKUP($A36,'Annex 2 EHV charges'!$A:$O,3,0))</f>
        <v/>
      </c>
      <c r="D36" s="83" t="str">
        <f>IF($A36="","",VLOOKUP($A36,'Annex 2 EHV charges'!$A:$O,7,0))</f>
        <v/>
      </c>
      <c r="E36" s="88" t="str">
        <f>IFERROR(IF(VLOOKUP($A36,'Annex 2 EHV charges'!$A:$O,8,FALSE)=0,"",VLOOKUP($A36,'Annex 2 EHV charges'!$A:$O,8,FALSE)),"")</f>
        <v/>
      </c>
      <c r="F36" s="89" t="str">
        <f>IFERROR(IF(VLOOKUP($A36,'Annex 2 EHV charges'!$A:$O,9,FALSE)=0,"",VLOOKUP($A36,'Annex 2 EHV charges'!$A:$O,9,FALSE)),"")</f>
        <v/>
      </c>
      <c r="G36" s="90" t="str">
        <f>IFERROR(IF(VLOOKUP($A36,'Annex 2 EHV charges'!$A:$O,10,FALSE)=0,"",VLOOKUP($A36,'Annex 2 EHV charges'!$A:$O,10,FALSE)),"")</f>
        <v/>
      </c>
      <c r="H36" s="90" t="str">
        <f>IFERROR(IF(VLOOKUP($A36,'Annex 2 EHV charges'!$A:$O,11,FALSE)=0,"",VLOOKUP($A36,'Annex 2 EHV charges'!$A:$O,11,FALSE)),"")</f>
        <v/>
      </c>
    </row>
    <row r="37" spans="1:8" ht="12.75" customHeight="1" x14ac:dyDescent="0.15">
      <c r="A37" s="83" t="str">
        <f t="array" ref="A37">IFERROR(INDEX('Annex 2 EHV charges'!$A$11:$A$58, MATCH(0, IF(ISBLANK('Annex 2 EHV charges'!$A$11:$A$58),1, COUNTIF(A$4:$A36, 'Annex 2 EHV charges'!$A$11:$A$58)), 0)),"")</f>
        <v/>
      </c>
      <c r="B37" s="83" t="str">
        <f>IF($A37="","",VLOOKUP($A37,'Annex 2 EHV charges'!$A:$O,2,0))</f>
        <v/>
      </c>
      <c r="C37" s="84" t="str">
        <f>IF($A37="","",VLOOKUP($A37,'Annex 2 EHV charges'!$A:$O,3,0))</f>
        <v/>
      </c>
      <c r="D37" s="83" t="str">
        <f>IF($A37="","",VLOOKUP($A37,'Annex 2 EHV charges'!$A:$O,7,0))</f>
        <v/>
      </c>
      <c r="E37" s="88" t="str">
        <f>IFERROR(IF(VLOOKUP($A37,'Annex 2 EHV charges'!$A:$O,8,FALSE)=0,"",VLOOKUP($A37,'Annex 2 EHV charges'!$A:$O,8,FALSE)),"")</f>
        <v/>
      </c>
      <c r="F37" s="89" t="str">
        <f>IFERROR(IF(VLOOKUP($A37,'Annex 2 EHV charges'!$A:$O,9,FALSE)=0,"",VLOOKUP($A37,'Annex 2 EHV charges'!$A:$O,9,FALSE)),"")</f>
        <v/>
      </c>
      <c r="G37" s="90" t="str">
        <f>IFERROR(IF(VLOOKUP($A37,'Annex 2 EHV charges'!$A:$O,10,FALSE)=0,"",VLOOKUP($A37,'Annex 2 EHV charges'!$A:$O,10,FALSE)),"")</f>
        <v/>
      </c>
      <c r="H37" s="90" t="str">
        <f>IFERROR(IF(VLOOKUP($A37,'Annex 2 EHV charges'!$A:$O,11,FALSE)=0,"",VLOOKUP($A37,'Annex 2 EHV charges'!$A:$O,11,FALSE)),"")</f>
        <v/>
      </c>
    </row>
    <row r="38" spans="1:8" ht="12.75" customHeight="1" x14ac:dyDescent="0.15">
      <c r="A38" s="83" t="str">
        <f t="array" ref="A38">IFERROR(INDEX('Annex 2 EHV charges'!$A$11:$A$58, MATCH(0, IF(ISBLANK('Annex 2 EHV charges'!$A$11:$A$58),1, COUNTIF(A$4:$A37, 'Annex 2 EHV charges'!$A$11:$A$58)), 0)),"")</f>
        <v/>
      </c>
      <c r="B38" s="83" t="str">
        <f>IF($A38="","",VLOOKUP($A38,'Annex 2 EHV charges'!$A:$O,2,0))</f>
        <v/>
      </c>
      <c r="C38" s="84" t="str">
        <f>IF($A38="","",VLOOKUP($A38,'Annex 2 EHV charges'!$A:$O,3,0))</f>
        <v/>
      </c>
      <c r="D38" s="83" t="str">
        <f>IF($A38="","",VLOOKUP($A38,'Annex 2 EHV charges'!$A:$O,7,0))</f>
        <v/>
      </c>
      <c r="E38" s="88" t="str">
        <f>IFERROR(IF(VLOOKUP($A38,'Annex 2 EHV charges'!$A:$O,8,FALSE)=0,"",VLOOKUP($A38,'Annex 2 EHV charges'!$A:$O,8,FALSE)),"")</f>
        <v/>
      </c>
      <c r="F38" s="89" t="str">
        <f>IFERROR(IF(VLOOKUP($A38,'Annex 2 EHV charges'!$A:$O,9,FALSE)=0,"",VLOOKUP($A38,'Annex 2 EHV charges'!$A:$O,9,FALSE)),"")</f>
        <v/>
      </c>
      <c r="G38" s="90" t="str">
        <f>IFERROR(IF(VLOOKUP($A38,'Annex 2 EHV charges'!$A:$O,10,FALSE)=0,"",VLOOKUP($A38,'Annex 2 EHV charges'!$A:$O,10,FALSE)),"")</f>
        <v/>
      </c>
      <c r="H38" s="90" t="str">
        <f>IFERROR(IF(VLOOKUP($A38,'Annex 2 EHV charges'!$A:$O,11,FALSE)=0,"",VLOOKUP($A38,'Annex 2 EHV charges'!$A:$O,11,FALSE)),"")</f>
        <v/>
      </c>
    </row>
    <row r="39" spans="1:8" ht="12.75" customHeight="1" x14ac:dyDescent="0.15">
      <c r="A39" s="83" t="str">
        <f t="array" ref="A39">IFERROR(INDEX('Annex 2 EHV charges'!$A$11:$A$58, MATCH(0, IF(ISBLANK('Annex 2 EHV charges'!$A$11:$A$58),1, COUNTIF(A$4:$A38, 'Annex 2 EHV charges'!$A$11:$A$58)), 0)),"")</f>
        <v/>
      </c>
      <c r="B39" s="83" t="str">
        <f>IF($A39="","",VLOOKUP($A39,'Annex 2 EHV charges'!$A:$O,2,0))</f>
        <v/>
      </c>
      <c r="C39" s="84" t="str">
        <f>IF($A39="","",VLOOKUP($A39,'Annex 2 EHV charges'!$A:$O,3,0))</f>
        <v/>
      </c>
      <c r="D39" s="83" t="str">
        <f>IF($A39="","",VLOOKUP($A39,'Annex 2 EHV charges'!$A:$O,7,0))</f>
        <v/>
      </c>
      <c r="E39" s="88" t="str">
        <f>IFERROR(IF(VLOOKUP($A39,'Annex 2 EHV charges'!$A:$O,8,FALSE)=0,"",VLOOKUP($A39,'Annex 2 EHV charges'!$A:$O,8,FALSE)),"")</f>
        <v/>
      </c>
      <c r="F39" s="89" t="str">
        <f>IFERROR(IF(VLOOKUP($A39,'Annex 2 EHV charges'!$A:$O,9,FALSE)=0,"",VLOOKUP($A39,'Annex 2 EHV charges'!$A:$O,9,FALSE)),"")</f>
        <v/>
      </c>
      <c r="G39" s="90" t="str">
        <f>IFERROR(IF(VLOOKUP($A39,'Annex 2 EHV charges'!$A:$O,10,FALSE)=0,"",VLOOKUP($A39,'Annex 2 EHV charges'!$A:$O,10,FALSE)),"")</f>
        <v/>
      </c>
      <c r="H39" s="90" t="str">
        <f>IFERROR(IF(VLOOKUP($A39,'Annex 2 EHV charges'!$A:$O,11,FALSE)=0,"",VLOOKUP($A39,'Annex 2 EHV charges'!$A:$O,11,FALSE)),"")</f>
        <v/>
      </c>
    </row>
    <row r="40" spans="1:8" ht="12.75" customHeight="1" x14ac:dyDescent="0.15">
      <c r="A40" s="83" t="str">
        <f t="array" ref="A40">IFERROR(INDEX('Annex 2 EHV charges'!$A$11:$A$58, MATCH(0, IF(ISBLANK('Annex 2 EHV charges'!$A$11:$A$58),1, COUNTIF(A$4:$A39, 'Annex 2 EHV charges'!$A$11:$A$58)), 0)),"")</f>
        <v/>
      </c>
      <c r="B40" s="83" t="str">
        <f>IF($A40="","",VLOOKUP($A40,'Annex 2 EHV charges'!$A:$O,2,0))</f>
        <v/>
      </c>
      <c r="C40" s="84" t="str">
        <f>IF($A40="","",VLOOKUP($A40,'Annex 2 EHV charges'!$A:$O,3,0))</f>
        <v/>
      </c>
      <c r="D40" s="83" t="str">
        <f>IF($A40="","",VLOOKUP($A40,'Annex 2 EHV charges'!$A:$O,7,0))</f>
        <v/>
      </c>
      <c r="E40" s="88" t="str">
        <f>IFERROR(IF(VLOOKUP($A40,'Annex 2 EHV charges'!$A:$O,8,FALSE)=0,"",VLOOKUP($A40,'Annex 2 EHV charges'!$A:$O,8,FALSE)),"")</f>
        <v/>
      </c>
      <c r="F40" s="89" t="str">
        <f>IFERROR(IF(VLOOKUP($A40,'Annex 2 EHV charges'!$A:$O,9,FALSE)=0,"",VLOOKUP($A40,'Annex 2 EHV charges'!$A:$O,9,FALSE)),"")</f>
        <v/>
      </c>
      <c r="G40" s="90" t="str">
        <f>IFERROR(IF(VLOOKUP($A40,'Annex 2 EHV charges'!$A:$O,10,FALSE)=0,"",VLOOKUP($A40,'Annex 2 EHV charges'!$A:$O,10,FALSE)),"")</f>
        <v/>
      </c>
      <c r="H40" s="90" t="str">
        <f>IFERROR(IF(VLOOKUP($A40,'Annex 2 EHV charges'!$A:$O,11,FALSE)=0,"",VLOOKUP($A40,'Annex 2 EHV charges'!$A:$O,11,FALSE)),"")</f>
        <v/>
      </c>
    </row>
    <row r="41" spans="1:8" ht="12.75" customHeight="1" x14ac:dyDescent="0.15">
      <c r="A41" s="83" t="str">
        <f t="array" ref="A41">IFERROR(INDEX('Annex 2 EHV charges'!$A$11:$A$58, MATCH(0, IF(ISBLANK('Annex 2 EHV charges'!$A$11:$A$58),1, COUNTIF(A$4:$A40, 'Annex 2 EHV charges'!$A$11:$A$58)), 0)),"")</f>
        <v/>
      </c>
      <c r="B41" s="83" t="str">
        <f>IF($A41="","",VLOOKUP($A41,'Annex 2 EHV charges'!$A:$O,2,0))</f>
        <v/>
      </c>
      <c r="C41" s="84" t="str">
        <f>IF($A41="","",VLOOKUP($A41,'Annex 2 EHV charges'!$A:$O,3,0))</f>
        <v/>
      </c>
      <c r="D41" s="83" t="str">
        <f>IF($A41="","",VLOOKUP($A41,'Annex 2 EHV charges'!$A:$O,7,0))</f>
        <v/>
      </c>
      <c r="E41" s="88" t="str">
        <f>IFERROR(IF(VLOOKUP($A41,'Annex 2 EHV charges'!$A:$O,8,FALSE)=0,"",VLOOKUP($A41,'Annex 2 EHV charges'!$A:$O,8,FALSE)),"")</f>
        <v/>
      </c>
      <c r="F41" s="89" t="str">
        <f>IFERROR(IF(VLOOKUP($A41,'Annex 2 EHV charges'!$A:$O,9,FALSE)=0,"",VLOOKUP($A41,'Annex 2 EHV charges'!$A:$O,9,FALSE)),"")</f>
        <v/>
      </c>
      <c r="G41" s="90" t="str">
        <f>IFERROR(IF(VLOOKUP($A41,'Annex 2 EHV charges'!$A:$O,10,FALSE)=0,"",VLOOKUP($A41,'Annex 2 EHV charges'!$A:$O,10,FALSE)),"")</f>
        <v/>
      </c>
      <c r="H41" s="90" t="str">
        <f>IFERROR(IF(VLOOKUP($A41,'Annex 2 EHV charges'!$A:$O,11,FALSE)=0,"",VLOOKUP($A41,'Annex 2 EHV charges'!$A:$O,11,FALSE)),"")</f>
        <v/>
      </c>
    </row>
    <row r="42" spans="1:8" ht="12.75" customHeight="1" x14ac:dyDescent="0.15">
      <c r="A42" s="83" t="str">
        <f t="array" ref="A42">IFERROR(INDEX('Annex 2 EHV charges'!$A$11:$A$58, MATCH(0, IF(ISBLANK('Annex 2 EHV charges'!$A$11:$A$58),1, COUNTIF(A$4:$A41, 'Annex 2 EHV charges'!$A$11:$A$58)), 0)),"")</f>
        <v/>
      </c>
      <c r="B42" s="83" t="str">
        <f>IF($A42="","",VLOOKUP($A42,'Annex 2 EHV charges'!$A:$O,2,0))</f>
        <v/>
      </c>
      <c r="C42" s="84" t="str">
        <f>IF($A42="","",VLOOKUP($A42,'Annex 2 EHV charges'!$A:$O,3,0))</f>
        <v/>
      </c>
      <c r="D42" s="83" t="str">
        <f>IF($A42="","",VLOOKUP($A42,'Annex 2 EHV charges'!$A:$O,7,0))</f>
        <v/>
      </c>
      <c r="E42" s="88" t="str">
        <f>IFERROR(IF(VLOOKUP($A42,'Annex 2 EHV charges'!$A:$O,8,FALSE)=0,"",VLOOKUP($A42,'Annex 2 EHV charges'!$A:$O,8,FALSE)),"")</f>
        <v/>
      </c>
      <c r="F42" s="89" t="str">
        <f>IFERROR(IF(VLOOKUP($A42,'Annex 2 EHV charges'!$A:$O,9,FALSE)=0,"",VLOOKUP($A42,'Annex 2 EHV charges'!$A:$O,9,FALSE)),"")</f>
        <v/>
      </c>
      <c r="G42" s="90" t="str">
        <f>IFERROR(IF(VLOOKUP($A42,'Annex 2 EHV charges'!$A:$O,10,FALSE)=0,"",VLOOKUP($A42,'Annex 2 EHV charges'!$A:$O,10,FALSE)),"")</f>
        <v/>
      </c>
      <c r="H42" s="90" t="str">
        <f>IFERROR(IF(VLOOKUP($A42,'Annex 2 EHV charges'!$A:$O,11,FALSE)=0,"",VLOOKUP($A42,'Annex 2 EHV charges'!$A:$O,11,FALSE)),"")</f>
        <v/>
      </c>
    </row>
    <row r="43" spans="1:8" ht="12.75" customHeight="1" x14ac:dyDescent="0.15">
      <c r="A43" s="83" t="str">
        <f t="array" ref="A43">IFERROR(INDEX('Annex 2 EHV charges'!$A$11:$A$58, MATCH(0, IF(ISBLANK('Annex 2 EHV charges'!$A$11:$A$58),1, COUNTIF(A$4:$A42, 'Annex 2 EHV charges'!$A$11:$A$58)), 0)),"")</f>
        <v/>
      </c>
      <c r="B43" s="83" t="str">
        <f>IF($A43="","",VLOOKUP($A43,'Annex 2 EHV charges'!$A:$O,2,0))</f>
        <v/>
      </c>
      <c r="C43" s="84" t="str">
        <f>IF($A43="","",VLOOKUP($A43,'Annex 2 EHV charges'!$A:$O,3,0))</f>
        <v/>
      </c>
      <c r="D43" s="83" t="str">
        <f>IF($A43="","",VLOOKUP($A43,'Annex 2 EHV charges'!$A:$O,7,0))</f>
        <v/>
      </c>
      <c r="E43" s="88" t="str">
        <f>IFERROR(IF(VLOOKUP($A43,'Annex 2 EHV charges'!$A:$O,8,FALSE)=0,"",VLOOKUP($A43,'Annex 2 EHV charges'!$A:$O,8,FALSE)),"")</f>
        <v/>
      </c>
      <c r="F43" s="89" t="str">
        <f>IFERROR(IF(VLOOKUP($A43,'Annex 2 EHV charges'!$A:$O,9,FALSE)=0,"",VLOOKUP($A43,'Annex 2 EHV charges'!$A:$O,9,FALSE)),"")</f>
        <v/>
      </c>
      <c r="G43" s="90" t="str">
        <f>IFERROR(IF(VLOOKUP($A43,'Annex 2 EHV charges'!$A:$O,10,FALSE)=0,"",VLOOKUP($A43,'Annex 2 EHV charges'!$A:$O,10,FALSE)),"")</f>
        <v/>
      </c>
      <c r="H43" s="90" t="str">
        <f>IFERROR(IF(VLOOKUP($A43,'Annex 2 EHV charges'!$A:$O,11,FALSE)=0,"",VLOOKUP($A43,'Annex 2 EHV charges'!$A:$O,11,FALSE)),"")</f>
        <v/>
      </c>
    </row>
    <row r="44" spans="1:8" ht="12.75" customHeight="1" x14ac:dyDescent="0.15">
      <c r="A44" s="83" t="str">
        <f t="array" ref="A44">IFERROR(INDEX('Annex 2 EHV charges'!$A$11:$A$58, MATCH(0, IF(ISBLANK('Annex 2 EHV charges'!$A$11:$A$58),1, COUNTIF(A$4:$A43, 'Annex 2 EHV charges'!$A$11:$A$58)), 0)),"")</f>
        <v/>
      </c>
      <c r="B44" s="83" t="str">
        <f>IF($A44="","",VLOOKUP($A44,'Annex 2 EHV charges'!$A:$O,2,0))</f>
        <v/>
      </c>
      <c r="C44" s="84" t="str">
        <f>IF($A44="","",VLOOKUP($A44,'Annex 2 EHV charges'!$A:$O,3,0))</f>
        <v/>
      </c>
      <c r="D44" s="83" t="str">
        <f>IF($A44="","",VLOOKUP($A44,'Annex 2 EHV charges'!$A:$O,7,0))</f>
        <v/>
      </c>
      <c r="E44" s="88" t="str">
        <f>IFERROR(IF(VLOOKUP($A44,'Annex 2 EHV charges'!$A:$O,8,FALSE)=0,"",VLOOKUP($A44,'Annex 2 EHV charges'!$A:$O,8,FALSE)),"")</f>
        <v/>
      </c>
      <c r="F44" s="89" t="str">
        <f>IFERROR(IF(VLOOKUP($A44,'Annex 2 EHV charges'!$A:$O,9,FALSE)=0,"",VLOOKUP($A44,'Annex 2 EHV charges'!$A:$O,9,FALSE)),"")</f>
        <v/>
      </c>
      <c r="G44" s="90" t="str">
        <f>IFERROR(IF(VLOOKUP($A44,'Annex 2 EHV charges'!$A:$O,10,FALSE)=0,"",VLOOKUP($A44,'Annex 2 EHV charges'!$A:$O,10,FALSE)),"")</f>
        <v/>
      </c>
      <c r="H44" s="90" t="str">
        <f>IFERROR(IF(VLOOKUP($A44,'Annex 2 EHV charges'!$A:$O,11,FALSE)=0,"",VLOOKUP($A44,'Annex 2 EHV charges'!$A:$O,11,FALSE)),"")</f>
        <v/>
      </c>
    </row>
    <row r="45" spans="1:8" ht="12.75" customHeight="1" x14ac:dyDescent="0.15">
      <c r="A45" s="83" t="str">
        <f t="array" ref="A45">IFERROR(INDEX('Annex 2 EHV charges'!$A$11:$A$58, MATCH(0, IF(ISBLANK('Annex 2 EHV charges'!$A$11:$A$58),1, COUNTIF(A$4:$A44, 'Annex 2 EHV charges'!$A$11:$A$58)), 0)),"")</f>
        <v/>
      </c>
      <c r="B45" s="83" t="str">
        <f>IF($A45="","",VLOOKUP($A45,'Annex 2 EHV charges'!$A:$O,2,0))</f>
        <v/>
      </c>
      <c r="C45" s="84" t="str">
        <f>IF($A45="","",VLOOKUP($A45,'Annex 2 EHV charges'!$A:$O,3,0))</f>
        <v/>
      </c>
      <c r="D45" s="83" t="str">
        <f>IF($A45="","",VLOOKUP($A45,'Annex 2 EHV charges'!$A:$O,7,0))</f>
        <v/>
      </c>
      <c r="E45" s="88" t="str">
        <f>IFERROR(IF(VLOOKUP($A45,'Annex 2 EHV charges'!$A:$O,8,FALSE)=0,"",VLOOKUP($A45,'Annex 2 EHV charges'!$A:$O,8,FALSE)),"")</f>
        <v/>
      </c>
      <c r="F45" s="89" t="str">
        <f>IFERROR(IF(VLOOKUP($A45,'Annex 2 EHV charges'!$A:$O,9,FALSE)=0,"",VLOOKUP($A45,'Annex 2 EHV charges'!$A:$O,9,FALSE)),"")</f>
        <v/>
      </c>
      <c r="G45" s="90" t="str">
        <f>IFERROR(IF(VLOOKUP($A45,'Annex 2 EHV charges'!$A:$O,10,FALSE)=0,"",VLOOKUP($A45,'Annex 2 EHV charges'!$A:$O,10,FALSE)),"")</f>
        <v/>
      </c>
      <c r="H45" s="90" t="str">
        <f>IFERROR(IF(VLOOKUP($A45,'Annex 2 EHV charges'!$A:$O,11,FALSE)=0,"",VLOOKUP($A45,'Annex 2 EHV charges'!$A:$O,11,FALSE)),"")</f>
        <v/>
      </c>
    </row>
    <row r="46" spans="1:8" ht="12.75" customHeight="1" x14ac:dyDescent="0.15">
      <c r="A46" s="83" t="str">
        <f t="array" ref="A46">IFERROR(INDEX('Annex 2 EHV charges'!$A$11:$A$58, MATCH(0, IF(ISBLANK('Annex 2 EHV charges'!$A$11:$A$58),1, COUNTIF(A$4:$A45, 'Annex 2 EHV charges'!$A$11:$A$58)), 0)),"")</f>
        <v/>
      </c>
      <c r="B46" s="83" t="str">
        <f>IF($A46="","",VLOOKUP($A46,'Annex 2 EHV charges'!$A:$O,2,0))</f>
        <v/>
      </c>
      <c r="C46" s="84" t="str">
        <f>IF($A46="","",VLOOKUP($A46,'Annex 2 EHV charges'!$A:$O,3,0))</f>
        <v/>
      </c>
      <c r="D46" s="83" t="str">
        <f>IF($A46="","",VLOOKUP($A46,'Annex 2 EHV charges'!$A:$O,7,0))</f>
        <v/>
      </c>
      <c r="E46" s="88" t="str">
        <f>IFERROR(IF(VLOOKUP($A46,'Annex 2 EHV charges'!$A:$O,8,FALSE)=0,"",VLOOKUP($A46,'Annex 2 EHV charges'!$A:$O,8,FALSE)),"")</f>
        <v/>
      </c>
      <c r="F46" s="89" t="str">
        <f>IFERROR(IF(VLOOKUP($A46,'Annex 2 EHV charges'!$A:$O,9,FALSE)=0,"",VLOOKUP($A46,'Annex 2 EHV charges'!$A:$O,9,FALSE)),"")</f>
        <v/>
      </c>
      <c r="G46" s="90" t="str">
        <f>IFERROR(IF(VLOOKUP($A46,'Annex 2 EHV charges'!$A:$O,10,FALSE)=0,"",VLOOKUP($A46,'Annex 2 EHV charges'!$A:$O,10,FALSE)),"")</f>
        <v/>
      </c>
      <c r="H46" s="90" t="str">
        <f>IFERROR(IF(VLOOKUP($A46,'Annex 2 EHV charges'!$A:$O,11,FALSE)=0,"",VLOOKUP($A46,'Annex 2 EHV charges'!$A:$O,11,FALSE)),"")</f>
        <v/>
      </c>
    </row>
    <row r="47" spans="1:8" ht="12.75" customHeight="1" x14ac:dyDescent="0.15">
      <c r="A47" s="83" t="str">
        <f t="array" ref="A47">IFERROR(INDEX('Annex 2 EHV charges'!$A$11:$A$58, MATCH(0, IF(ISBLANK('Annex 2 EHV charges'!$A$11:$A$58),1, COUNTIF(A$4:$A46, 'Annex 2 EHV charges'!$A$11:$A$58)), 0)),"")</f>
        <v/>
      </c>
      <c r="B47" s="83" t="str">
        <f>IF($A47="","",VLOOKUP($A47,'Annex 2 EHV charges'!$A:$O,2,0))</f>
        <v/>
      </c>
      <c r="C47" s="84" t="str">
        <f>IF($A47="","",VLOOKUP($A47,'Annex 2 EHV charges'!$A:$O,3,0))</f>
        <v/>
      </c>
      <c r="D47" s="83" t="str">
        <f>IF($A47="","",VLOOKUP($A47,'Annex 2 EHV charges'!$A:$O,7,0))</f>
        <v/>
      </c>
      <c r="E47" s="88" t="str">
        <f>IFERROR(IF(VLOOKUP($A47,'Annex 2 EHV charges'!$A:$O,8,FALSE)=0,"",VLOOKUP($A47,'Annex 2 EHV charges'!$A:$O,8,FALSE)),"")</f>
        <v/>
      </c>
      <c r="F47" s="89" t="str">
        <f>IFERROR(IF(VLOOKUP($A47,'Annex 2 EHV charges'!$A:$O,9,FALSE)=0,"",VLOOKUP($A47,'Annex 2 EHV charges'!$A:$O,9,FALSE)),"")</f>
        <v/>
      </c>
      <c r="G47" s="90" t="str">
        <f>IFERROR(IF(VLOOKUP($A47,'Annex 2 EHV charges'!$A:$O,10,FALSE)=0,"",VLOOKUP($A47,'Annex 2 EHV charges'!$A:$O,10,FALSE)),"")</f>
        <v/>
      </c>
      <c r="H47" s="90" t="str">
        <f>IFERROR(IF(VLOOKUP($A47,'Annex 2 EHV charges'!$A:$O,11,FALSE)=0,"",VLOOKUP($A47,'Annex 2 EHV charges'!$A:$O,11,FALSE)),"")</f>
        <v/>
      </c>
    </row>
    <row r="48" spans="1:8" ht="12.75" customHeight="1" x14ac:dyDescent="0.15">
      <c r="A48" s="83" t="str">
        <f t="array" ref="A48">IFERROR(INDEX('Annex 2 EHV charges'!$A$11:$A$58, MATCH(0, IF(ISBLANK('Annex 2 EHV charges'!$A$11:$A$58),1, COUNTIF(A$4:$A47, 'Annex 2 EHV charges'!$A$11:$A$58)), 0)),"")</f>
        <v/>
      </c>
      <c r="B48" s="83" t="str">
        <f>IF($A48="","",VLOOKUP($A48,'Annex 2 EHV charges'!$A:$O,2,0))</f>
        <v/>
      </c>
      <c r="C48" s="84" t="str">
        <f>IF($A48="","",VLOOKUP($A48,'Annex 2 EHV charges'!$A:$O,3,0))</f>
        <v/>
      </c>
      <c r="D48" s="83" t="str">
        <f>IF($A48="","",VLOOKUP($A48,'Annex 2 EHV charges'!$A:$O,7,0))</f>
        <v/>
      </c>
      <c r="E48" s="88" t="str">
        <f>IFERROR(IF(VLOOKUP($A48,'Annex 2 EHV charges'!$A:$O,8,FALSE)=0,"",VLOOKUP($A48,'Annex 2 EHV charges'!$A:$O,8,FALSE)),"")</f>
        <v/>
      </c>
      <c r="F48" s="89" t="str">
        <f>IFERROR(IF(VLOOKUP($A48,'Annex 2 EHV charges'!$A:$O,9,FALSE)=0,"",VLOOKUP($A48,'Annex 2 EHV charges'!$A:$O,9,FALSE)),"")</f>
        <v/>
      </c>
      <c r="G48" s="90" t="str">
        <f>IFERROR(IF(VLOOKUP($A48,'Annex 2 EHV charges'!$A:$O,10,FALSE)=0,"",VLOOKUP($A48,'Annex 2 EHV charges'!$A:$O,10,FALSE)),"")</f>
        <v/>
      </c>
      <c r="H48" s="90" t="str">
        <f>IFERROR(IF(VLOOKUP($A48,'Annex 2 EHV charges'!$A:$O,11,FALSE)=0,"",VLOOKUP($A48,'Annex 2 EHV charges'!$A:$O,11,FALSE)),"")</f>
        <v/>
      </c>
    </row>
    <row r="49" spans="1:8" ht="12.75" customHeight="1" x14ac:dyDescent="0.15">
      <c r="A49" s="83" t="str">
        <f t="array" ref="A49">IFERROR(INDEX('Annex 2 EHV charges'!$A$11:$A$58, MATCH(0, IF(ISBLANK('Annex 2 EHV charges'!$A$11:$A$58),1, COUNTIF(A$4:$A48, 'Annex 2 EHV charges'!$A$11:$A$58)), 0)),"")</f>
        <v/>
      </c>
      <c r="B49" s="83" t="str">
        <f>IF($A49="","",VLOOKUP($A49,'Annex 2 EHV charges'!$A:$O,2,0))</f>
        <v/>
      </c>
      <c r="C49" s="84" t="str">
        <f>IF($A49="","",VLOOKUP($A49,'Annex 2 EHV charges'!$A:$O,3,0))</f>
        <v/>
      </c>
      <c r="D49" s="83" t="str">
        <f>IF($A49="","",VLOOKUP($A49,'Annex 2 EHV charges'!$A:$O,7,0))</f>
        <v/>
      </c>
      <c r="E49" s="88" t="str">
        <f>IFERROR(IF(VLOOKUP($A49,'Annex 2 EHV charges'!$A:$O,8,FALSE)=0,"",VLOOKUP($A49,'Annex 2 EHV charges'!$A:$O,8,FALSE)),"")</f>
        <v/>
      </c>
      <c r="F49" s="89" t="str">
        <f>IFERROR(IF(VLOOKUP($A49,'Annex 2 EHV charges'!$A:$O,9,FALSE)=0,"",VLOOKUP($A49,'Annex 2 EHV charges'!$A:$O,9,FALSE)),"")</f>
        <v/>
      </c>
      <c r="G49" s="90" t="str">
        <f>IFERROR(IF(VLOOKUP($A49,'Annex 2 EHV charges'!$A:$O,10,FALSE)=0,"",VLOOKUP($A49,'Annex 2 EHV charges'!$A:$O,10,FALSE)),"")</f>
        <v/>
      </c>
      <c r="H49" s="90" t="str">
        <f>IFERROR(IF(VLOOKUP($A49,'Annex 2 EHV charges'!$A:$O,11,FALSE)=0,"",VLOOKUP($A49,'Annex 2 EHV charges'!$A:$O,11,FALSE)),"")</f>
        <v/>
      </c>
    </row>
    <row r="50" spans="1:8" ht="12.75" customHeight="1" x14ac:dyDescent="0.15">
      <c r="A50" s="83" t="str">
        <f t="array" ref="A50">IFERROR(INDEX('Annex 2 EHV charges'!$A$11:$A$58, MATCH(0, IF(ISBLANK('Annex 2 EHV charges'!$A$11:$A$58),1, COUNTIF(A$4:$A49, 'Annex 2 EHV charges'!$A$11:$A$58)), 0)),"")</f>
        <v/>
      </c>
      <c r="B50" s="83" t="str">
        <f>IF($A50="","",VLOOKUP($A50,'Annex 2 EHV charges'!$A:$O,2,0))</f>
        <v/>
      </c>
      <c r="C50" s="84" t="str">
        <f>IF($A50="","",VLOOKUP($A50,'Annex 2 EHV charges'!$A:$O,3,0))</f>
        <v/>
      </c>
      <c r="D50" s="83" t="str">
        <f>IF($A50="","",VLOOKUP($A50,'Annex 2 EHV charges'!$A:$O,7,0))</f>
        <v/>
      </c>
      <c r="E50" s="88" t="str">
        <f>IFERROR(IF(VLOOKUP($A50,'Annex 2 EHV charges'!$A:$O,8,FALSE)=0,"",VLOOKUP($A50,'Annex 2 EHV charges'!$A:$O,8,FALSE)),"")</f>
        <v/>
      </c>
      <c r="F50" s="89" t="str">
        <f>IFERROR(IF(VLOOKUP($A50,'Annex 2 EHV charges'!$A:$O,9,FALSE)=0,"",VLOOKUP($A50,'Annex 2 EHV charges'!$A:$O,9,FALSE)),"")</f>
        <v/>
      </c>
      <c r="G50" s="90" t="str">
        <f>IFERROR(IF(VLOOKUP($A50,'Annex 2 EHV charges'!$A:$O,10,FALSE)=0,"",VLOOKUP($A50,'Annex 2 EHV charges'!$A:$O,10,FALSE)),"")</f>
        <v/>
      </c>
      <c r="H50" s="90" t="str">
        <f>IFERROR(IF(VLOOKUP($A50,'Annex 2 EHV charges'!$A:$O,11,FALSE)=0,"",VLOOKUP($A50,'Annex 2 EHV charges'!$A:$O,11,FALSE)),"")</f>
        <v/>
      </c>
    </row>
    <row r="51" spans="1:8" ht="12.75" customHeight="1" x14ac:dyDescent="0.15">
      <c r="A51" s="83" t="str">
        <f t="array" ref="A51">IFERROR(INDEX('Annex 2 EHV charges'!$A$11:$A$58, MATCH(0, IF(ISBLANK('Annex 2 EHV charges'!$A$11:$A$58),1, COUNTIF(A$4:$A50, 'Annex 2 EHV charges'!$A$11:$A$58)), 0)),"")</f>
        <v/>
      </c>
      <c r="B51" s="83" t="str">
        <f>IF($A51="","",VLOOKUP($A51,'Annex 2 EHV charges'!$A:$O,2,0))</f>
        <v/>
      </c>
      <c r="C51" s="84" t="str">
        <f>IF($A51="","",VLOOKUP($A51,'Annex 2 EHV charges'!$A:$O,3,0))</f>
        <v/>
      </c>
      <c r="D51" s="83" t="str">
        <f>IF($A51="","",VLOOKUP($A51,'Annex 2 EHV charges'!$A:$O,7,0))</f>
        <v/>
      </c>
      <c r="E51" s="88" t="str">
        <f>IFERROR(IF(VLOOKUP($A51,'Annex 2 EHV charges'!$A:$O,8,FALSE)=0,"",VLOOKUP($A51,'Annex 2 EHV charges'!$A:$O,8,FALSE)),"")</f>
        <v/>
      </c>
      <c r="F51" s="89" t="str">
        <f>IFERROR(IF(VLOOKUP($A51,'Annex 2 EHV charges'!$A:$O,9,FALSE)=0,"",VLOOKUP($A51,'Annex 2 EHV charges'!$A:$O,9,FALSE)),"")</f>
        <v/>
      </c>
      <c r="G51" s="90" t="str">
        <f>IFERROR(IF(VLOOKUP($A51,'Annex 2 EHV charges'!$A:$O,10,FALSE)=0,"",VLOOKUP($A51,'Annex 2 EHV charges'!$A:$O,10,FALSE)),"")</f>
        <v/>
      </c>
      <c r="H51" s="90" t="str">
        <f>IFERROR(IF(VLOOKUP($A51,'Annex 2 EHV charges'!$A:$O,11,FALSE)=0,"",VLOOKUP($A51,'Annex 2 EHV charges'!$A:$O,11,FALSE)),"")</f>
        <v/>
      </c>
    </row>
    <row r="52" spans="1:8" ht="12.75" customHeight="1" x14ac:dyDescent="0.15">
      <c r="A52" s="83" t="str">
        <f t="array" ref="A52">IFERROR(INDEX('Annex 2 EHV charges'!$A$11:$A$58, MATCH(0, IF(ISBLANK('Annex 2 EHV charges'!$A$11:$A$58),1, COUNTIF(A$4:$A51, 'Annex 2 EHV charges'!$A$11:$A$58)), 0)),"")</f>
        <v/>
      </c>
      <c r="B52" s="83" t="str">
        <f>IF($A52="","",VLOOKUP($A52,'Annex 2 EHV charges'!$A:$O,2,0))</f>
        <v/>
      </c>
      <c r="C52" s="84" t="str">
        <f>IF($A52="","",VLOOKUP($A52,'Annex 2 EHV charges'!$A:$O,3,0))</f>
        <v/>
      </c>
      <c r="D52" s="83" t="str">
        <f>IF($A52="","",VLOOKUP($A52,'Annex 2 EHV charges'!$A:$O,7,0))</f>
        <v/>
      </c>
      <c r="E52" s="88" t="str">
        <f>IFERROR(IF(VLOOKUP($A52,'Annex 2 EHV charges'!$A:$O,8,FALSE)=0,"",VLOOKUP($A52,'Annex 2 EHV charges'!$A:$O,8,FALSE)),"")</f>
        <v/>
      </c>
      <c r="F52" s="89" t="str">
        <f>IFERROR(IF(VLOOKUP($A52,'Annex 2 EHV charges'!$A:$O,9,FALSE)=0,"",VLOOKUP($A52,'Annex 2 EHV charges'!$A:$O,9,FALSE)),"")</f>
        <v/>
      </c>
      <c r="G52" s="90" t="str">
        <f>IFERROR(IF(VLOOKUP($A52,'Annex 2 EHV charges'!$A:$O,10,FALSE)=0,"",VLOOKUP($A52,'Annex 2 EHV charges'!$A:$O,10,FALSE)),"")</f>
        <v/>
      </c>
      <c r="H52" s="90" t="str">
        <f>IFERROR(IF(VLOOKUP($A52,'Annex 2 EHV charges'!$A:$O,11,FALSE)=0,"",VLOOKUP($A52,'Annex 2 EHV charges'!$A:$O,11,FALSE)),"")</f>
        <v/>
      </c>
    </row>
    <row r="53" spans="1:8" ht="12.75" customHeight="1" x14ac:dyDescent="0.15">
      <c r="A53" s="83" t="str">
        <f t="array" ref="A53">IFERROR(INDEX('Annex 2 EHV charges'!$A$11:$A$58, MATCH(0, IF(ISBLANK('Annex 2 EHV charges'!$A$11:$A$58),1, COUNTIF(A$4:$A52, 'Annex 2 EHV charges'!$A$11:$A$58)), 0)),"")</f>
        <v/>
      </c>
      <c r="B53" s="83" t="str">
        <f>IF($A53="","",VLOOKUP($A53,'Annex 2 EHV charges'!$A:$O,2,0))</f>
        <v/>
      </c>
      <c r="C53" s="84" t="str">
        <f>IF($A53="","",VLOOKUP($A53,'Annex 2 EHV charges'!$A:$O,3,0))</f>
        <v/>
      </c>
      <c r="D53" s="83" t="str">
        <f>IF($A53="","",VLOOKUP($A53,'Annex 2 EHV charges'!$A:$O,7,0))</f>
        <v/>
      </c>
      <c r="E53" s="88" t="str">
        <f>IFERROR(IF(VLOOKUP($A53,'Annex 2 EHV charges'!$A:$O,8,FALSE)=0,"",VLOOKUP($A53,'Annex 2 EHV charges'!$A:$O,8,FALSE)),"")</f>
        <v/>
      </c>
      <c r="F53" s="89" t="str">
        <f>IFERROR(IF(VLOOKUP($A53,'Annex 2 EHV charges'!$A:$O,9,FALSE)=0,"",VLOOKUP($A53,'Annex 2 EHV charges'!$A:$O,9,FALSE)),"")</f>
        <v/>
      </c>
      <c r="G53" s="90" t="str">
        <f>IFERROR(IF(VLOOKUP($A53,'Annex 2 EHV charges'!$A:$O,10,FALSE)=0,"",VLOOKUP($A53,'Annex 2 EHV charges'!$A:$O,10,FALSE)),"")</f>
        <v/>
      </c>
      <c r="H53" s="90" t="str">
        <f>IFERROR(IF(VLOOKUP($A53,'Annex 2 EHV charges'!$A:$O,11,FALSE)=0,"",VLOOKUP($A53,'Annex 2 EHV charges'!$A:$O,11,FALSE)),"")</f>
        <v/>
      </c>
    </row>
    <row r="54" spans="1:8" ht="12.75" customHeight="1" x14ac:dyDescent="0.15">
      <c r="A54" s="83" t="str">
        <f t="array" ref="A54">IFERROR(INDEX('Annex 2 EHV charges'!$A$11:$A$58, MATCH(0, IF(ISBLANK('Annex 2 EHV charges'!$A$11:$A$58),1, COUNTIF(A$4:$A53, 'Annex 2 EHV charges'!$A$11:$A$58)), 0)),"")</f>
        <v/>
      </c>
      <c r="B54" s="83" t="str">
        <f>IF($A54="","",VLOOKUP($A54,'Annex 2 EHV charges'!$A:$O,2,0))</f>
        <v/>
      </c>
      <c r="C54" s="84" t="str">
        <f>IF($A54="","",VLOOKUP($A54,'Annex 2 EHV charges'!$A:$O,3,0))</f>
        <v/>
      </c>
      <c r="D54" s="83" t="str">
        <f>IF($A54="","",VLOOKUP($A54,'Annex 2 EHV charges'!$A:$O,7,0))</f>
        <v/>
      </c>
      <c r="E54" s="88" t="str">
        <f>IFERROR(IF(VLOOKUP($A54,'Annex 2 EHV charges'!$A:$O,8,FALSE)=0,"",VLOOKUP($A54,'Annex 2 EHV charges'!$A:$O,8,FALSE)),"")</f>
        <v/>
      </c>
      <c r="F54" s="89" t="str">
        <f>IFERROR(IF(VLOOKUP($A54,'Annex 2 EHV charges'!$A:$O,9,FALSE)=0,"",VLOOKUP($A54,'Annex 2 EHV charges'!$A:$O,9,FALSE)),"")</f>
        <v/>
      </c>
      <c r="G54" s="90" t="str">
        <f>IFERROR(IF(VLOOKUP($A54,'Annex 2 EHV charges'!$A:$O,10,FALSE)=0,"",VLOOKUP($A54,'Annex 2 EHV charges'!$A:$O,10,FALSE)),"")</f>
        <v/>
      </c>
      <c r="H54" s="90" t="str">
        <f>IFERROR(IF(VLOOKUP($A54,'Annex 2 EHV charges'!$A:$O,11,FALSE)=0,"",VLOOKUP($A54,'Annex 2 EHV charges'!$A:$O,11,FALSE)),"")</f>
        <v/>
      </c>
    </row>
    <row r="55" spans="1:8" ht="12.75" customHeight="1" x14ac:dyDescent="0.15">
      <c r="A55" s="83" t="str">
        <f t="array" ref="A55">IFERROR(INDEX('Annex 2 EHV charges'!$A$11:$A$58, MATCH(0, IF(ISBLANK('Annex 2 EHV charges'!$A$11:$A$58),1, COUNTIF(A$4:$A54, 'Annex 2 EHV charges'!$A$11:$A$58)), 0)),"")</f>
        <v/>
      </c>
      <c r="B55" s="83" t="str">
        <f>IF($A55="","",VLOOKUP($A55,'Annex 2 EHV charges'!$A:$O,2,0))</f>
        <v/>
      </c>
      <c r="C55" s="84" t="str">
        <f>IF($A55="","",VLOOKUP($A55,'Annex 2 EHV charges'!$A:$O,3,0))</f>
        <v/>
      </c>
      <c r="D55" s="83" t="str">
        <f>IF($A55="","",VLOOKUP($A55,'Annex 2 EHV charges'!$A:$O,7,0))</f>
        <v/>
      </c>
      <c r="E55" s="88" t="str">
        <f>IFERROR(IF(VLOOKUP($A55,'Annex 2 EHV charges'!$A:$O,8,FALSE)=0,"",VLOOKUP($A55,'Annex 2 EHV charges'!$A:$O,8,FALSE)),"")</f>
        <v/>
      </c>
      <c r="F55" s="89" t="str">
        <f>IFERROR(IF(VLOOKUP($A55,'Annex 2 EHV charges'!$A:$O,9,FALSE)=0,"",VLOOKUP($A55,'Annex 2 EHV charges'!$A:$O,9,FALSE)),"")</f>
        <v/>
      </c>
      <c r="G55" s="90" t="str">
        <f>IFERROR(IF(VLOOKUP($A55,'Annex 2 EHV charges'!$A:$O,10,FALSE)=0,"",VLOOKUP($A55,'Annex 2 EHV charges'!$A:$O,10,FALSE)),"")</f>
        <v/>
      </c>
      <c r="H55" s="90" t="str">
        <f>IFERROR(IF(VLOOKUP($A55,'Annex 2 EHV charges'!$A:$O,11,FALSE)=0,"",VLOOKUP($A55,'Annex 2 EHV charges'!$A:$O,11,FALSE)),"")</f>
        <v/>
      </c>
    </row>
    <row r="56" spans="1:8" ht="12.75" customHeight="1" x14ac:dyDescent="0.15">
      <c r="A56" s="83" t="str">
        <f t="array" ref="A56">IFERROR(INDEX('Annex 2 EHV charges'!$A$11:$A$58, MATCH(0, IF(ISBLANK('Annex 2 EHV charges'!$A$11:$A$58),1, COUNTIF(A$4:$A55, 'Annex 2 EHV charges'!$A$11:$A$58)), 0)),"")</f>
        <v/>
      </c>
      <c r="B56" s="83" t="str">
        <f>IF($A56="","",VLOOKUP($A56,'Annex 2 EHV charges'!$A:$O,2,0))</f>
        <v/>
      </c>
      <c r="C56" s="84" t="str">
        <f>IF($A56="","",VLOOKUP($A56,'Annex 2 EHV charges'!$A:$O,3,0))</f>
        <v/>
      </c>
      <c r="D56" s="83" t="str">
        <f>IF($A56="","",VLOOKUP($A56,'Annex 2 EHV charges'!$A:$O,7,0))</f>
        <v/>
      </c>
      <c r="E56" s="88" t="str">
        <f>IFERROR(IF(VLOOKUP($A56,'Annex 2 EHV charges'!$A:$O,8,FALSE)=0,"",VLOOKUP($A56,'Annex 2 EHV charges'!$A:$O,8,FALSE)),"")</f>
        <v/>
      </c>
      <c r="F56" s="89" t="str">
        <f>IFERROR(IF(VLOOKUP($A56,'Annex 2 EHV charges'!$A:$O,9,FALSE)=0,"",VLOOKUP($A56,'Annex 2 EHV charges'!$A:$O,9,FALSE)),"")</f>
        <v/>
      </c>
      <c r="G56" s="90" t="str">
        <f>IFERROR(IF(VLOOKUP($A56,'Annex 2 EHV charges'!$A:$O,10,FALSE)=0,"",VLOOKUP($A56,'Annex 2 EHV charges'!$A:$O,10,FALSE)),"")</f>
        <v/>
      </c>
      <c r="H56" s="90" t="str">
        <f>IFERROR(IF(VLOOKUP($A56,'Annex 2 EHV charges'!$A:$O,11,FALSE)=0,"",VLOOKUP($A56,'Annex 2 EHV charges'!$A:$O,11,FALSE)),"")</f>
        <v/>
      </c>
    </row>
    <row r="57" spans="1:8" ht="12.75" customHeight="1" x14ac:dyDescent="0.15">
      <c r="A57" s="83" t="str">
        <f t="array" ref="A57">IFERROR(INDEX('Annex 2 EHV charges'!$A$11:$A$58, MATCH(0, IF(ISBLANK('Annex 2 EHV charges'!$A$11:$A$58),1, COUNTIF(A$4:$A56, 'Annex 2 EHV charges'!$A$11:$A$58)), 0)),"")</f>
        <v/>
      </c>
      <c r="B57" s="83" t="str">
        <f>IF($A57="","",VLOOKUP($A57,'Annex 2 EHV charges'!$A:$O,2,0))</f>
        <v/>
      </c>
      <c r="C57" s="84" t="str">
        <f>IF($A57="","",VLOOKUP($A57,'Annex 2 EHV charges'!$A:$O,3,0))</f>
        <v/>
      </c>
      <c r="D57" s="83" t="str">
        <f>IF($A57="","",VLOOKUP($A57,'Annex 2 EHV charges'!$A:$O,7,0))</f>
        <v/>
      </c>
      <c r="E57" s="88" t="str">
        <f>IFERROR(IF(VLOOKUP($A57,'Annex 2 EHV charges'!$A:$O,8,FALSE)=0,"",VLOOKUP($A57,'Annex 2 EHV charges'!$A:$O,8,FALSE)),"")</f>
        <v/>
      </c>
      <c r="F57" s="89" t="str">
        <f>IFERROR(IF(VLOOKUP($A57,'Annex 2 EHV charges'!$A:$O,9,FALSE)=0,"",VLOOKUP($A57,'Annex 2 EHV charges'!$A:$O,9,FALSE)),"")</f>
        <v/>
      </c>
      <c r="G57" s="90" t="str">
        <f>IFERROR(IF(VLOOKUP($A57,'Annex 2 EHV charges'!$A:$O,10,FALSE)=0,"",VLOOKUP($A57,'Annex 2 EHV charges'!$A:$O,10,FALSE)),"")</f>
        <v/>
      </c>
      <c r="H57" s="90" t="str">
        <f>IFERROR(IF(VLOOKUP($A57,'Annex 2 EHV charges'!$A:$O,11,FALSE)=0,"",VLOOKUP($A57,'Annex 2 EHV charges'!$A:$O,11,FALSE)),"")</f>
        <v/>
      </c>
    </row>
    <row r="58" spans="1:8" ht="12.75" customHeight="1" x14ac:dyDescent="0.15">
      <c r="A58" s="83" t="str">
        <f t="array" ref="A58">IFERROR(INDEX('Annex 2 EHV charges'!$A$11:$A$58, MATCH(0, IF(ISBLANK('Annex 2 EHV charges'!$A$11:$A$58),1, COUNTIF(A$4:$A57, 'Annex 2 EHV charges'!$A$11:$A$58)), 0)),"")</f>
        <v/>
      </c>
      <c r="B58" s="83" t="str">
        <f>IF($A58="","",VLOOKUP($A58,'Annex 2 EHV charges'!$A:$O,2,0))</f>
        <v/>
      </c>
      <c r="C58" s="84" t="str">
        <f>IF($A58="","",VLOOKUP($A58,'Annex 2 EHV charges'!$A:$O,3,0))</f>
        <v/>
      </c>
      <c r="D58" s="83" t="str">
        <f>IF($A58="","",VLOOKUP($A58,'Annex 2 EHV charges'!$A:$O,7,0))</f>
        <v/>
      </c>
      <c r="E58" s="88" t="str">
        <f>IFERROR(IF(VLOOKUP($A58,'Annex 2 EHV charges'!$A:$O,8,FALSE)=0,"",VLOOKUP($A58,'Annex 2 EHV charges'!$A:$O,8,FALSE)),"")</f>
        <v/>
      </c>
      <c r="F58" s="89" t="str">
        <f>IFERROR(IF(VLOOKUP($A58,'Annex 2 EHV charges'!$A:$O,9,FALSE)=0,"",VLOOKUP($A58,'Annex 2 EHV charges'!$A:$O,9,FALSE)),"")</f>
        <v/>
      </c>
      <c r="G58" s="90" t="str">
        <f>IFERROR(IF(VLOOKUP($A58,'Annex 2 EHV charges'!$A:$O,10,FALSE)=0,"",VLOOKUP($A58,'Annex 2 EHV charges'!$A:$O,10,FALSE)),"")</f>
        <v/>
      </c>
      <c r="H58" s="90" t="str">
        <f>IFERROR(IF(VLOOKUP($A58,'Annex 2 EHV charges'!$A:$O,11,FALSE)=0,"",VLOOKUP($A58,'Annex 2 EHV charges'!$A:$O,11,FALSE)),"")</f>
        <v/>
      </c>
    </row>
    <row r="59" spans="1:8" ht="12.75" customHeight="1" x14ac:dyDescent="0.15">
      <c r="A59" s="83" t="str">
        <f t="array" ref="A59">IFERROR(INDEX('Annex 2 EHV charges'!$A$11:$A$58, MATCH(0, IF(ISBLANK('Annex 2 EHV charges'!$A$11:$A$58),1, COUNTIF(A$4:$A58, 'Annex 2 EHV charges'!$A$11:$A$58)), 0)),"")</f>
        <v/>
      </c>
      <c r="B59" s="83" t="str">
        <f>IF($A59="","",VLOOKUP($A59,'Annex 2 EHV charges'!$A:$O,2,0))</f>
        <v/>
      </c>
      <c r="C59" s="84" t="str">
        <f>IF($A59="","",VLOOKUP($A59,'Annex 2 EHV charges'!$A:$O,3,0))</f>
        <v/>
      </c>
      <c r="D59" s="83" t="str">
        <f>IF($A59="","",VLOOKUP($A59,'Annex 2 EHV charges'!$A:$O,7,0))</f>
        <v/>
      </c>
      <c r="E59" s="88" t="str">
        <f>IFERROR(IF(VLOOKUP($A59,'Annex 2 EHV charges'!$A:$O,8,FALSE)=0,"",VLOOKUP($A59,'Annex 2 EHV charges'!$A:$O,8,FALSE)),"")</f>
        <v/>
      </c>
      <c r="F59" s="89" t="str">
        <f>IFERROR(IF(VLOOKUP($A59,'Annex 2 EHV charges'!$A:$O,9,FALSE)=0,"",VLOOKUP($A59,'Annex 2 EHV charges'!$A:$O,9,FALSE)),"")</f>
        <v/>
      </c>
      <c r="G59" s="90" t="str">
        <f>IFERROR(IF(VLOOKUP($A59,'Annex 2 EHV charges'!$A:$O,10,FALSE)=0,"",VLOOKUP($A59,'Annex 2 EHV charges'!$A:$O,10,FALSE)),"")</f>
        <v/>
      </c>
      <c r="H59" s="90" t="str">
        <f>IFERROR(IF(VLOOKUP($A59,'Annex 2 EHV charges'!$A:$O,11,FALSE)=0,"",VLOOKUP($A59,'Annex 2 EHV charges'!$A:$O,11,FALSE)),"")</f>
        <v/>
      </c>
    </row>
    <row r="60" spans="1:8" ht="12.75" customHeight="1" x14ac:dyDescent="0.15">
      <c r="A60" s="83" t="str">
        <f t="array" ref="A60">IFERROR(INDEX('Annex 2 EHV charges'!$A$11:$A$58, MATCH(0, IF(ISBLANK('Annex 2 EHV charges'!$A$11:$A$58),1, COUNTIF(A$4:$A59, 'Annex 2 EHV charges'!$A$11:$A$58)), 0)),"")</f>
        <v/>
      </c>
      <c r="B60" s="83" t="str">
        <f>IF($A60="","",VLOOKUP($A60,'Annex 2 EHV charges'!$A:$O,2,0))</f>
        <v/>
      </c>
      <c r="C60" s="84" t="str">
        <f>IF($A60="","",VLOOKUP($A60,'Annex 2 EHV charges'!$A:$O,3,0))</f>
        <v/>
      </c>
      <c r="D60" s="83" t="str">
        <f>IF($A60="","",VLOOKUP($A60,'Annex 2 EHV charges'!$A:$O,7,0))</f>
        <v/>
      </c>
      <c r="E60" s="88" t="str">
        <f>IFERROR(IF(VLOOKUP($A60,'Annex 2 EHV charges'!$A:$O,8,FALSE)=0,"",VLOOKUP($A60,'Annex 2 EHV charges'!$A:$O,8,FALSE)),"")</f>
        <v/>
      </c>
      <c r="F60" s="89" t="str">
        <f>IFERROR(IF(VLOOKUP($A60,'Annex 2 EHV charges'!$A:$O,9,FALSE)=0,"",VLOOKUP($A60,'Annex 2 EHV charges'!$A:$O,9,FALSE)),"")</f>
        <v/>
      </c>
      <c r="G60" s="90" t="str">
        <f>IFERROR(IF(VLOOKUP($A60,'Annex 2 EHV charges'!$A:$O,10,FALSE)=0,"",VLOOKUP($A60,'Annex 2 EHV charges'!$A:$O,10,FALSE)),"")</f>
        <v/>
      </c>
      <c r="H60" s="90" t="str">
        <f>IFERROR(IF(VLOOKUP($A60,'Annex 2 EHV charges'!$A:$O,11,FALSE)=0,"",VLOOKUP($A60,'Annex 2 EHV charges'!$A:$O,11,FALSE)),"")</f>
        <v/>
      </c>
    </row>
    <row r="61" spans="1:8" ht="12.75" customHeight="1" x14ac:dyDescent="0.15">
      <c r="A61" s="83" t="str">
        <f t="array" ref="A61">IFERROR(INDEX('Annex 2 EHV charges'!$A$11:$A$58, MATCH(0, IF(ISBLANK('Annex 2 EHV charges'!$A$11:$A$58),1, COUNTIF(A$4:$A60, 'Annex 2 EHV charges'!$A$11:$A$58)), 0)),"")</f>
        <v/>
      </c>
      <c r="B61" s="83" t="str">
        <f>IF($A61="","",VLOOKUP($A61,'Annex 2 EHV charges'!$A:$O,2,0))</f>
        <v/>
      </c>
      <c r="C61" s="84" t="str">
        <f>IF($A61="","",VLOOKUP($A61,'Annex 2 EHV charges'!$A:$O,3,0))</f>
        <v/>
      </c>
      <c r="D61" s="83" t="str">
        <f>IF($A61="","",VLOOKUP($A61,'Annex 2 EHV charges'!$A:$O,7,0))</f>
        <v/>
      </c>
      <c r="E61" s="88" t="str">
        <f>IFERROR(IF(VLOOKUP($A61,'Annex 2 EHV charges'!$A:$O,8,FALSE)=0,"",VLOOKUP($A61,'Annex 2 EHV charges'!$A:$O,8,FALSE)),"")</f>
        <v/>
      </c>
      <c r="F61" s="89" t="str">
        <f>IFERROR(IF(VLOOKUP($A61,'Annex 2 EHV charges'!$A:$O,9,FALSE)=0,"",VLOOKUP($A61,'Annex 2 EHV charges'!$A:$O,9,FALSE)),"")</f>
        <v/>
      </c>
      <c r="G61" s="90" t="str">
        <f>IFERROR(IF(VLOOKUP($A61,'Annex 2 EHV charges'!$A:$O,10,FALSE)=0,"",VLOOKUP($A61,'Annex 2 EHV charges'!$A:$O,10,FALSE)),"")</f>
        <v/>
      </c>
      <c r="H61" s="90" t="str">
        <f>IFERROR(IF(VLOOKUP($A61,'Annex 2 EHV charges'!$A:$O,11,FALSE)=0,"",VLOOKUP($A61,'Annex 2 EHV charges'!$A:$O,11,FALSE)),"")</f>
        <v/>
      </c>
    </row>
    <row r="62" spans="1:8" ht="12.75" customHeight="1" x14ac:dyDescent="0.15">
      <c r="A62" s="83" t="str">
        <f t="array" ref="A62">IFERROR(INDEX('Annex 2 EHV charges'!$A$11:$A$58, MATCH(0, IF(ISBLANK('Annex 2 EHV charges'!$A$11:$A$58),1, COUNTIF(A$4:$A61, 'Annex 2 EHV charges'!$A$11:$A$58)), 0)),"")</f>
        <v/>
      </c>
      <c r="B62" s="83" t="str">
        <f>IF($A62="","",VLOOKUP($A62,'Annex 2 EHV charges'!$A:$O,2,0))</f>
        <v/>
      </c>
      <c r="C62" s="84" t="str">
        <f>IF($A62="","",VLOOKUP($A62,'Annex 2 EHV charges'!$A:$O,3,0))</f>
        <v/>
      </c>
      <c r="D62" s="83" t="str">
        <f>IF($A62="","",VLOOKUP($A62,'Annex 2 EHV charges'!$A:$O,7,0))</f>
        <v/>
      </c>
      <c r="E62" s="88" t="str">
        <f>IFERROR(IF(VLOOKUP($A62,'Annex 2 EHV charges'!$A:$O,8,FALSE)=0,"",VLOOKUP($A62,'Annex 2 EHV charges'!$A:$O,8,FALSE)),"")</f>
        <v/>
      </c>
      <c r="F62" s="89" t="str">
        <f>IFERROR(IF(VLOOKUP($A62,'Annex 2 EHV charges'!$A:$O,9,FALSE)=0,"",VLOOKUP($A62,'Annex 2 EHV charges'!$A:$O,9,FALSE)),"")</f>
        <v/>
      </c>
      <c r="G62" s="90" t="str">
        <f>IFERROR(IF(VLOOKUP($A62,'Annex 2 EHV charges'!$A:$O,10,FALSE)=0,"",VLOOKUP($A62,'Annex 2 EHV charges'!$A:$O,10,FALSE)),"")</f>
        <v/>
      </c>
      <c r="H62" s="90" t="str">
        <f>IFERROR(IF(VLOOKUP($A62,'Annex 2 EHV charges'!$A:$O,11,FALSE)=0,"",VLOOKUP($A62,'Annex 2 EHV charges'!$A:$O,11,FALSE)),"")</f>
        <v/>
      </c>
    </row>
    <row r="63" spans="1:8" ht="12.75" customHeight="1" x14ac:dyDescent="0.15">
      <c r="A63" s="83" t="str">
        <f t="array" ref="A63">IFERROR(INDEX('Annex 2 EHV charges'!$A$11:$A$58, MATCH(0, IF(ISBLANK('Annex 2 EHV charges'!$A$11:$A$58),1, COUNTIF(A$4:$A62, 'Annex 2 EHV charges'!$A$11:$A$58)), 0)),"")</f>
        <v/>
      </c>
      <c r="B63" s="83" t="str">
        <f>IF($A63="","",VLOOKUP($A63,'Annex 2 EHV charges'!$A:$O,2,0))</f>
        <v/>
      </c>
      <c r="C63" s="84" t="str">
        <f>IF($A63="","",VLOOKUP($A63,'Annex 2 EHV charges'!$A:$O,3,0))</f>
        <v/>
      </c>
      <c r="D63" s="83" t="str">
        <f>IF($A63="","",VLOOKUP($A63,'Annex 2 EHV charges'!$A:$O,7,0))</f>
        <v/>
      </c>
      <c r="E63" s="88" t="str">
        <f>IFERROR(IF(VLOOKUP($A63,'Annex 2 EHV charges'!$A:$O,8,FALSE)=0,"",VLOOKUP($A63,'Annex 2 EHV charges'!$A:$O,8,FALSE)),"")</f>
        <v/>
      </c>
      <c r="F63" s="89" t="str">
        <f>IFERROR(IF(VLOOKUP($A63,'Annex 2 EHV charges'!$A:$O,9,FALSE)=0,"",VLOOKUP($A63,'Annex 2 EHV charges'!$A:$O,9,FALSE)),"")</f>
        <v/>
      </c>
      <c r="G63" s="90" t="str">
        <f>IFERROR(IF(VLOOKUP($A63,'Annex 2 EHV charges'!$A:$O,10,FALSE)=0,"",VLOOKUP($A63,'Annex 2 EHV charges'!$A:$O,10,FALSE)),"")</f>
        <v/>
      </c>
      <c r="H63" s="90" t="str">
        <f>IFERROR(IF(VLOOKUP($A63,'Annex 2 EHV charges'!$A:$O,11,FALSE)=0,"",VLOOKUP($A63,'Annex 2 EHV charges'!$A:$O,11,FALSE)),"")</f>
        <v/>
      </c>
    </row>
    <row r="64" spans="1:8" ht="12.75" customHeight="1" x14ac:dyDescent="0.15">
      <c r="A64" s="83" t="str">
        <f t="array" ref="A64">IFERROR(INDEX('Annex 2 EHV charges'!$A$11:$A$58, MATCH(0, IF(ISBLANK('Annex 2 EHV charges'!$A$11:$A$58),1, COUNTIF(A$4:$A63, 'Annex 2 EHV charges'!$A$11:$A$58)), 0)),"")</f>
        <v/>
      </c>
      <c r="B64" s="83" t="str">
        <f>IF($A64="","",VLOOKUP($A64,'Annex 2 EHV charges'!$A:$O,2,0))</f>
        <v/>
      </c>
      <c r="C64" s="84" t="str">
        <f>IF($A64="","",VLOOKUP($A64,'Annex 2 EHV charges'!$A:$O,3,0))</f>
        <v/>
      </c>
      <c r="D64" s="83" t="str">
        <f>IF($A64="","",VLOOKUP($A64,'Annex 2 EHV charges'!$A:$O,7,0))</f>
        <v/>
      </c>
      <c r="E64" s="88" t="str">
        <f>IFERROR(IF(VLOOKUP($A64,'Annex 2 EHV charges'!$A:$O,8,FALSE)=0,"",VLOOKUP($A64,'Annex 2 EHV charges'!$A:$O,8,FALSE)),"")</f>
        <v/>
      </c>
      <c r="F64" s="89" t="str">
        <f>IFERROR(IF(VLOOKUP($A64,'Annex 2 EHV charges'!$A:$O,9,FALSE)=0,"",VLOOKUP($A64,'Annex 2 EHV charges'!$A:$O,9,FALSE)),"")</f>
        <v/>
      </c>
      <c r="G64" s="90" t="str">
        <f>IFERROR(IF(VLOOKUP($A64,'Annex 2 EHV charges'!$A:$O,10,FALSE)=0,"",VLOOKUP($A64,'Annex 2 EHV charges'!$A:$O,10,FALSE)),"")</f>
        <v/>
      </c>
      <c r="H64" s="90" t="str">
        <f>IFERROR(IF(VLOOKUP($A64,'Annex 2 EHV charges'!$A:$O,11,FALSE)=0,"",VLOOKUP($A64,'Annex 2 EHV charges'!$A:$O,11,FALSE)),"")</f>
        <v/>
      </c>
    </row>
    <row r="65" spans="1:8" ht="12.75" customHeight="1" x14ac:dyDescent="0.15">
      <c r="A65" s="83" t="str">
        <f t="array" ref="A65">IFERROR(INDEX('Annex 2 EHV charges'!$A$11:$A$58, MATCH(0, IF(ISBLANK('Annex 2 EHV charges'!$A$11:$A$58),1, COUNTIF(A$4:$A64, 'Annex 2 EHV charges'!$A$11:$A$58)), 0)),"")</f>
        <v/>
      </c>
      <c r="B65" s="83" t="str">
        <f>IF($A65="","",VLOOKUP($A65,'Annex 2 EHV charges'!$A:$O,2,0))</f>
        <v/>
      </c>
      <c r="C65" s="84" t="str">
        <f>IF($A65="","",VLOOKUP($A65,'Annex 2 EHV charges'!$A:$O,3,0))</f>
        <v/>
      </c>
      <c r="D65" s="83" t="str">
        <f>IF($A65="","",VLOOKUP($A65,'Annex 2 EHV charges'!$A:$O,7,0))</f>
        <v/>
      </c>
      <c r="E65" s="88" t="str">
        <f>IFERROR(IF(VLOOKUP($A65,'Annex 2 EHV charges'!$A:$O,8,FALSE)=0,"",VLOOKUP($A65,'Annex 2 EHV charges'!$A:$O,8,FALSE)),"")</f>
        <v/>
      </c>
      <c r="F65" s="89" t="str">
        <f>IFERROR(IF(VLOOKUP($A65,'Annex 2 EHV charges'!$A:$O,9,FALSE)=0,"",VLOOKUP($A65,'Annex 2 EHV charges'!$A:$O,9,FALSE)),"")</f>
        <v/>
      </c>
      <c r="G65" s="90" t="str">
        <f>IFERROR(IF(VLOOKUP($A65,'Annex 2 EHV charges'!$A:$O,10,FALSE)=0,"",VLOOKUP($A65,'Annex 2 EHV charges'!$A:$O,10,FALSE)),"")</f>
        <v/>
      </c>
      <c r="H65" s="90" t="str">
        <f>IFERROR(IF(VLOOKUP($A65,'Annex 2 EHV charges'!$A:$O,11,FALSE)=0,"",VLOOKUP($A65,'Annex 2 EHV charges'!$A:$O,11,FALSE)),"")</f>
        <v/>
      </c>
    </row>
    <row r="66" spans="1:8" ht="12.75" customHeight="1" x14ac:dyDescent="0.15">
      <c r="A66" s="83" t="str">
        <f t="array" ref="A66">IFERROR(INDEX('Annex 2 EHV charges'!$A$11:$A$58, MATCH(0, IF(ISBLANK('Annex 2 EHV charges'!$A$11:$A$58),1, COUNTIF(A$4:$A65, 'Annex 2 EHV charges'!$A$11:$A$58)), 0)),"")</f>
        <v/>
      </c>
      <c r="B66" s="83" t="str">
        <f>IF($A66="","",VLOOKUP($A66,'Annex 2 EHV charges'!$A:$O,2,0))</f>
        <v/>
      </c>
      <c r="C66" s="84" t="str">
        <f>IF($A66="","",VLOOKUP($A66,'Annex 2 EHV charges'!$A:$O,3,0))</f>
        <v/>
      </c>
      <c r="D66" s="83" t="str">
        <f>IF($A66="","",VLOOKUP($A66,'Annex 2 EHV charges'!$A:$O,7,0))</f>
        <v/>
      </c>
      <c r="E66" s="88" t="str">
        <f>IFERROR(IF(VLOOKUP($A66,'Annex 2 EHV charges'!$A:$O,8,FALSE)=0,"",VLOOKUP($A66,'Annex 2 EHV charges'!$A:$O,8,FALSE)),"")</f>
        <v/>
      </c>
      <c r="F66" s="89" t="str">
        <f>IFERROR(IF(VLOOKUP($A66,'Annex 2 EHV charges'!$A:$O,9,FALSE)=0,"",VLOOKUP($A66,'Annex 2 EHV charges'!$A:$O,9,FALSE)),"")</f>
        <v/>
      </c>
      <c r="G66" s="90" t="str">
        <f>IFERROR(IF(VLOOKUP($A66,'Annex 2 EHV charges'!$A:$O,10,FALSE)=0,"",VLOOKUP($A66,'Annex 2 EHV charges'!$A:$O,10,FALSE)),"")</f>
        <v/>
      </c>
      <c r="H66" s="90" t="str">
        <f>IFERROR(IF(VLOOKUP($A66,'Annex 2 EHV charges'!$A:$O,11,FALSE)=0,"",VLOOKUP($A66,'Annex 2 EHV charges'!$A:$O,11,FALSE)),"")</f>
        <v/>
      </c>
    </row>
    <row r="67" spans="1:8" ht="12.75" customHeight="1" x14ac:dyDescent="0.15">
      <c r="A67" s="83" t="str">
        <f t="array" ref="A67">IFERROR(INDEX('Annex 2 EHV charges'!$A$11:$A$58, MATCH(0, IF(ISBLANK('Annex 2 EHV charges'!$A$11:$A$58),1, COUNTIF(A$4:$A66, 'Annex 2 EHV charges'!$A$11:$A$58)), 0)),"")</f>
        <v/>
      </c>
      <c r="B67" s="83" t="str">
        <f>IF($A67="","",VLOOKUP($A67,'Annex 2 EHV charges'!$A:$O,2,0))</f>
        <v/>
      </c>
      <c r="C67" s="84" t="str">
        <f>IF($A67="","",VLOOKUP($A67,'Annex 2 EHV charges'!$A:$O,3,0))</f>
        <v/>
      </c>
      <c r="D67" s="83" t="str">
        <f>IF($A67="","",VLOOKUP($A67,'Annex 2 EHV charges'!$A:$O,7,0))</f>
        <v/>
      </c>
      <c r="E67" s="88" t="str">
        <f>IFERROR(IF(VLOOKUP($A67,'Annex 2 EHV charges'!$A:$O,8,FALSE)=0,"",VLOOKUP($A67,'Annex 2 EHV charges'!$A:$O,8,FALSE)),"")</f>
        <v/>
      </c>
      <c r="F67" s="89" t="str">
        <f>IFERROR(IF(VLOOKUP($A67,'Annex 2 EHV charges'!$A:$O,9,FALSE)=0,"",VLOOKUP($A67,'Annex 2 EHV charges'!$A:$O,9,FALSE)),"")</f>
        <v/>
      </c>
      <c r="G67" s="90" t="str">
        <f>IFERROR(IF(VLOOKUP($A67,'Annex 2 EHV charges'!$A:$O,10,FALSE)=0,"",VLOOKUP($A67,'Annex 2 EHV charges'!$A:$O,10,FALSE)),"")</f>
        <v/>
      </c>
      <c r="H67" s="90" t="str">
        <f>IFERROR(IF(VLOOKUP($A67,'Annex 2 EHV charges'!$A:$O,11,FALSE)=0,"",VLOOKUP($A67,'Annex 2 EHV charges'!$A:$O,11,FALSE)),"")</f>
        <v/>
      </c>
    </row>
    <row r="68" spans="1:8" ht="12.75" customHeight="1" x14ac:dyDescent="0.15">
      <c r="A68" s="83" t="str">
        <f t="array" ref="A68">IFERROR(INDEX('Annex 2 EHV charges'!$A$11:$A$58, MATCH(0, IF(ISBLANK('Annex 2 EHV charges'!$A$11:$A$58),1, COUNTIF(A$4:$A67, 'Annex 2 EHV charges'!$A$11:$A$58)), 0)),"")</f>
        <v/>
      </c>
      <c r="B68" s="83" t="str">
        <f>IF($A68="","",VLOOKUP($A68,'Annex 2 EHV charges'!$A:$O,2,0))</f>
        <v/>
      </c>
      <c r="C68" s="84" t="str">
        <f>IF($A68="","",VLOOKUP($A68,'Annex 2 EHV charges'!$A:$O,3,0))</f>
        <v/>
      </c>
      <c r="D68" s="83" t="str">
        <f>IF($A68="","",VLOOKUP($A68,'Annex 2 EHV charges'!$A:$O,7,0))</f>
        <v/>
      </c>
      <c r="E68" s="88" t="str">
        <f>IFERROR(IF(VLOOKUP($A68,'Annex 2 EHV charges'!$A:$O,8,FALSE)=0,"",VLOOKUP($A68,'Annex 2 EHV charges'!$A:$O,8,FALSE)),"")</f>
        <v/>
      </c>
      <c r="F68" s="89" t="str">
        <f>IFERROR(IF(VLOOKUP($A68,'Annex 2 EHV charges'!$A:$O,9,FALSE)=0,"",VLOOKUP($A68,'Annex 2 EHV charges'!$A:$O,9,FALSE)),"")</f>
        <v/>
      </c>
      <c r="G68" s="90" t="str">
        <f>IFERROR(IF(VLOOKUP($A68,'Annex 2 EHV charges'!$A:$O,10,FALSE)=0,"",VLOOKUP($A68,'Annex 2 EHV charges'!$A:$O,10,FALSE)),"")</f>
        <v/>
      </c>
      <c r="H68" s="90" t="str">
        <f>IFERROR(IF(VLOOKUP($A68,'Annex 2 EHV charges'!$A:$O,11,FALSE)=0,"",VLOOKUP($A68,'Annex 2 EHV charges'!$A:$O,11,FALSE)),"")</f>
        <v/>
      </c>
    </row>
    <row r="69" spans="1:8" ht="12.75" customHeight="1" x14ac:dyDescent="0.15">
      <c r="A69" s="83" t="str">
        <f t="array" ref="A69">IFERROR(INDEX('Annex 2 EHV charges'!$A$11:$A$58, MATCH(0, IF(ISBLANK('Annex 2 EHV charges'!$A$11:$A$58),1, COUNTIF(A$4:$A68, 'Annex 2 EHV charges'!$A$11:$A$58)), 0)),"")</f>
        <v/>
      </c>
      <c r="B69" s="83" t="str">
        <f>IF($A69="","",VLOOKUP($A69,'Annex 2 EHV charges'!$A:$O,2,0))</f>
        <v/>
      </c>
      <c r="C69" s="84" t="str">
        <f>IF($A69="","",VLOOKUP($A69,'Annex 2 EHV charges'!$A:$O,3,0))</f>
        <v/>
      </c>
      <c r="D69" s="83" t="str">
        <f>IF($A69="","",VLOOKUP($A69,'Annex 2 EHV charges'!$A:$O,7,0))</f>
        <v/>
      </c>
      <c r="E69" s="88" t="str">
        <f>IFERROR(IF(VLOOKUP($A69,'Annex 2 EHV charges'!$A:$O,8,FALSE)=0,"",VLOOKUP($A69,'Annex 2 EHV charges'!$A:$O,8,FALSE)),"")</f>
        <v/>
      </c>
      <c r="F69" s="89" t="str">
        <f>IFERROR(IF(VLOOKUP($A69,'Annex 2 EHV charges'!$A:$O,9,FALSE)=0,"",VLOOKUP($A69,'Annex 2 EHV charges'!$A:$O,9,FALSE)),"")</f>
        <v/>
      </c>
      <c r="G69" s="90" t="str">
        <f>IFERROR(IF(VLOOKUP($A69,'Annex 2 EHV charges'!$A:$O,10,FALSE)=0,"",VLOOKUP($A69,'Annex 2 EHV charges'!$A:$O,10,FALSE)),"")</f>
        <v/>
      </c>
      <c r="H69" s="90" t="str">
        <f>IFERROR(IF(VLOOKUP($A69,'Annex 2 EHV charges'!$A:$O,11,FALSE)=0,"",VLOOKUP($A69,'Annex 2 EHV charges'!$A:$O,11,FALSE)),"")</f>
        <v/>
      </c>
    </row>
    <row r="70" spans="1:8" ht="12.75" customHeight="1" x14ac:dyDescent="0.15">
      <c r="A70" s="83" t="str">
        <f t="array" ref="A70">IFERROR(INDEX('Annex 2 EHV charges'!$A$11:$A$58, MATCH(0, IF(ISBLANK('Annex 2 EHV charges'!$A$11:$A$58),1, COUNTIF(A$4:$A69, 'Annex 2 EHV charges'!$A$11:$A$58)), 0)),"")</f>
        <v/>
      </c>
      <c r="B70" s="83" t="str">
        <f>IF($A70="","",VLOOKUP($A70,'Annex 2 EHV charges'!$A:$O,2,0))</f>
        <v/>
      </c>
      <c r="C70" s="84" t="str">
        <f>IF($A70="","",VLOOKUP($A70,'Annex 2 EHV charges'!$A:$O,3,0))</f>
        <v/>
      </c>
      <c r="D70" s="83" t="str">
        <f>IF($A70="","",VLOOKUP($A70,'Annex 2 EHV charges'!$A:$O,7,0))</f>
        <v/>
      </c>
      <c r="E70" s="88" t="str">
        <f>IFERROR(IF(VLOOKUP($A70,'Annex 2 EHV charges'!$A:$O,8,FALSE)=0,"",VLOOKUP($A70,'Annex 2 EHV charges'!$A:$O,8,FALSE)),"")</f>
        <v/>
      </c>
      <c r="F70" s="89" t="str">
        <f>IFERROR(IF(VLOOKUP($A70,'Annex 2 EHV charges'!$A:$O,9,FALSE)=0,"",VLOOKUP($A70,'Annex 2 EHV charges'!$A:$O,9,FALSE)),"")</f>
        <v/>
      </c>
      <c r="G70" s="90" t="str">
        <f>IFERROR(IF(VLOOKUP($A70,'Annex 2 EHV charges'!$A:$O,10,FALSE)=0,"",VLOOKUP($A70,'Annex 2 EHV charges'!$A:$O,10,FALSE)),"")</f>
        <v/>
      </c>
      <c r="H70" s="90" t="str">
        <f>IFERROR(IF(VLOOKUP($A70,'Annex 2 EHV charges'!$A:$O,11,FALSE)=0,"",VLOOKUP($A70,'Annex 2 EHV charges'!$A:$O,11,FALSE)),"")</f>
        <v/>
      </c>
    </row>
    <row r="71" spans="1:8" ht="12.75" customHeight="1" x14ac:dyDescent="0.15">
      <c r="A71" s="83" t="str">
        <f t="array" ref="A71">IFERROR(INDEX('Annex 2 EHV charges'!$A$11:$A$58, MATCH(0, IF(ISBLANK('Annex 2 EHV charges'!$A$11:$A$58),1, COUNTIF(A$4:$A70, 'Annex 2 EHV charges'!$A$11:$A$58)), 0)),"")</f>
        <v/>
      </c>
      <c r="B71" s="83" t="str">
        <f>IF($A71="","",VLOOKUP($A71,'Annex 2 EHV charges'!$A:$O,2,0))</f>
        <v/>
      </c>
      <c r="C71" s="84" t="str">
        <f>IF($A71="","",VLOOKUP($A71,'Annex 2 EHV charges'!$A:$O,3,0))</f>
        <v/>
      </c>
      <c r="D71" s="83" t="str">
        <f>IF($A71="","",VLOOKUP($A71,'Annex 2 EHV charges'!$A:$O,7,0))</f>
        <v/>
      </c>
      <c r="E71" s="88" t="str">
        <f>IFERROR(IF(VLOOKUP($A71,'Annex 2 EHV charges'!$A:$O,8,FALSE)=0,"",VLOOKUP($A71,'Annex 2 EHV charges'!$A:$O,8,FALSE)),"")</f>
        <v/>
      </c>
      <c r="F71" s="89" t="str">
        <f>IFERROR(IF(VLOOKUP($A71,'Annex 2 EHV charges'!$A:$O,9,FALSE)=0,"",VLOOKUP($A71,'Annex 2 EHV charges'!$A:$O,9,FALSE)),"")</f>
        <v/>
      </c>
      <c r="G71" s="90" t="str">
        <f>IFERROR(IF(VLOOKUP($A71,'Annex 2 EHV charges'!$A:$O,10,FALSE)=0,"",VLOOKUP($A71,'Annex 2 EHV charges'!$A:$O,10,FALSE)),"")</f>
        <v/>
      </c>
      <c r="H71" s="90" t="str">
        <f>IFERROR(IF(VLOOKUP($A71,'Annex 2 EHV charges'!$A:$O,11,FALSE)=0,"",VLOOKUP($A71,'Annex 2 EHV charges'!$A:$O,11,FALSE)),"")</f>
        <v/>
      </c>
    </row>
    <row r="72" spans="1:8" ht="12.75" customHeight="1" x14ac:dyDescent="0.15">
      <c r="A72" s="83" t="str">
        <f t="array" ref="A72">IFERROR(INDEX('Annex 2 EHV charges'!$A$11:$A$58, MATCH(0, IF(ISBLANK('Annex 2 EHV charges'!$A$11:$A$58),1, COUNTIF(A$4:$A71, 'Annex 2 EHV charges'!$A$11:$A$58)), 0)),"")</f>
        <v/>
      </c>
      <c r="B72" s="83" t="str">
        <f>IF($A72="","",VLOOKUP($A72,'Annex 2 EHV charges'!$A:$O,2,0))</f>
        <v/>
      </c>
      <c r="C72" s="84" t="str">
        <f>IF($A72="","",VLOOKUP($A72,'Annex 2 EHV charges'!$A:$O,3,0))</f>
        <v/>
      </c>
      <c r="D72" s="83" t="str">
        <f>IF($A72="","",VLOOKUP($A72,'Annex 2 EHV charges'!$A:$O,7,0))</f>
        <v/>
      </c>
      <c r="E72" s="88" t="str">
        <f>IFERROR(IF(VLOOKUP($A72,'Annex 2 EHV charges'!$A:$O,8,FALSE)=0,"",VLOOKUP($A72,'Annex 2 EHV charges'!$A:$O,8,FALSE)),"")</f>
        <v/>
      </c>
      <c r="F72" s="89" t="str">
        <f>IFERROR(IF(VLOOKUP($A72,'Annex 2 EHV charges'!$A:$O,9,FALSE)=0,"",VLOOKUP($A72,'Annex 2 EHV charges'!$A:$O,9,FALSE)),"")</f>
        <v/>
      </c>
      <c r="G72" s="90" t="str">
        <f>IFERROR(IF(VLOOKUP($A72,'Annex 2 EHV charges'!$A:$O,10,FALSE)=0,"",VLOOKUP($A72,'Annex 2 EHV charges'!$A:$O,10,FALSE)),"")</f>
        <v/>
      </c>
      <c r="H72" s="90" t="str">
        <f>IFERROR(IF(VLOOKUP($A72,'Annex 2 EHV charges'!$A:$O,11,FALSE)=0,"",VLOOKUP($A72,'Annex 2 EHV charges'!$A:$O,11,FALSE)),"")</f>
        <v/>
      </c>
    </row>
    <row r="73" spans="1:8" ht="12.75" customHeight="1" x14ac:dyDescent="0.15">
      <c r="A73" s="83" t="str">
        <f t="array" ref="A73">IFERROR(INDEX('Annex 2 EHV charges'!$A$11:$A$58, MATCH(0, IF(ISBLANK('Annex 2 EHV charges'!$A$11:$A$58),1, COUNTIF(A$4:$A72, 'Annex 2 EHV charges'!$A$11:$A$58)), 0)),"")</f>
        <v/>
      </c>
      <c r="B73" s="83" t="str">
        <f>IF($A73="","",VLOOKUP($A73,'Annex 2 EHV charges'!$A:$O,2,0))</f>
        <v/>
      </c>
      <c r="C73" s="84" t="str">
        <f>IF($A73="","",VLOOKUP($A73,'Annex 2 EHV charges'!$A:$O,3,0))</f>
        <v/>
      </c>
      <c r="D73" s="83" t="str">
        <f>IF($A73="","",VLOOKUP($A73,'Annex 2 EHV charges'!$A:$O,7,0))</f>
        <v/>
      </c>
      <c r="E73" s="88" t="str">
        <f>IFERROR(IF(VLOOKUP($A73,'Annex 2 EHV charges'!$A:$O,8,FALSE)=0,"",VLOOKUP($A73,'Annex 2 EHV charges'!$A:$O,8,FALSE)),"")</f>
        <v/>
      </c>
      <c r="F73" s="89" t="str">
        <f>IFERROR(IF(VLOOKUP($A73,'Annex 2 EHV charges'!$A:$O,9,FALSE)=0,"",VLOOKUP($A73,'Annex 2 EHV charges'!$A:$O,9,FALSE)),"")</f>
        <v/>
      </c>
      <c r="G73" s="90" t="str">
        <f>IFERROR(IF(VLOOKUP($A73,'Annex 2 EHV charges'!$A:$O,10,FALSE)=0,"",VLOOKUP($A73,'Annex 2 EHV charges'!$A:$O,10,FALSE)),"")</f>
        <v/>
      </c>
      <c r="H73" s="90" t="str">
        <f>IFERROR(IF(VLOOKUP($A73,'Annex 2 EHV charges'!$A:$O,11,FALSE)=0,"",VLOOKUP($A73,'Annex 2 EHV charges'!$A:$O,11,FALSE)),"")</f>
        <v/>
      </c>
    </row>
    <row r="74" spans="1:8" ht="12.75" customHeight="1" x14ac:dyDescent="0.15">
      <c r="A74" s="83" t="str">
        <f t="array" ref="A74">IFERROR(INDEX('Annex 2 EHV charges'!$A$11:$A$58, MATCH(0, IF(ISBLANK('Annex 2 EHV charges'!$A$11:$A$58),1, COUNTIF(A$4:$A73, 'Annex 2 EHV charges'!$A$11:$A$58)), 0)),"")</f>
        <v/>
      </c>
      <c r="B74" s="83" t="str">
        <f>IF($A74="","",VLOOKUP($A74,'Annex 2 EHV charges'!$A:$O,2,0))</f>
        <v/>
      </c>
      <c r="C74" s="84" t="str">
        <f>IF($A74="","",VLOOKUP($A74,'Annex 2 EHV charges'!$A:$O,3,0))</f>
        <v/>
      </c>
      <c r="D74" s="83" t="str">
        <f>IF($A74="","",VLOOKUP($A74,'Annex 2 EHV charges'!$A:$O,7,0))</f>
        <v/>
      </c>
      <c r="E74" s="88" t="str">
        <f>IFERROR(IF(VLOOKUP($A74,'Annex 2 EHV charges'!$A:$O,8,FALSE)=0,"",VLOOKUP($A74,'Annex 2 EHV charges'!$A:$O,8,FALSE)),"")</f>
        <v/>
      </c>
      <c r="F74" s="89" t="str">
        <f>IFERROR(IF(VLOOKUP($A74,'Annex 2 EHV charges'!$A:$O,9,FALSE)=0,"",VLOOKUP($A74,'Annex 2 EHV charges'!$A:$O,9,FALSE)),"")</f>
        <v/>
      </c>
      <c r="G74" s="90" t="str">
        <f>IFERROR(IF(VLOOKUP($A74,'Annex 2 EHV charges'!$A:$O,10,FALSE)=0,"",VLOOKUP($A74,'Annex 2 EHV charges'!$A:$O,10,FALSE)),"")</f>
        <v/>
      </c>
      <c r="H74" s="90" t="str">
        <f>IFERROR(IF(VLOOKUP($A74,'Annex 2 EHV charges'!$A:$O,11,FALSE)=0,"",VLOOKUP($A74,'Annex 2 EHV charges'!$A:$O,11,FALSE)),"")</f>
        <v/>
      </c>
    </row>
    <row r="75" spans="1:8" ht="12.75" customHeight="1" x14ac:dyDescent="0.15">
      <c r="A75" s="83" t="str">
        <f t="array" ref="A75">IFERROR(INDEX('Annex 2 EHV charges'!$A$11:$A$58, MATCH(0, IF(ISBLANK('Annex 2 EHV charges'!$A$11:$A$58),1, COUNTIF(A$4:$A74, 'Annex 2 EHV charges'!$A$11:$A$58)), 0)),"")</f>
        <v/>
      </c>
      <c r="B75" s="83" t="str">
        <f>IF($A75="","",VLOOKUP($A75,'Annex 2 EHV charges'!$A:$O,2,0))</f>
        <v/>
      </c>
      <c r="C75" s="84" t="str">
        <f>IF($A75="","",VLOOKUP($A75,'Annex 2 EHV charges'!$A:$O,3,0))</f>
        <v/>
      </c>
      <c r="D75" s="83" t="str">
        <f>IF($A75="","",VLOOKUP($A75,'Annex 2 EHV charges'!$A:$O,7,0))</f>
        <v/>
      </c>
      <c r="E75" s="88" t="str">
        <f>IFERROR(IF(VLOOKUP($A75,'Annex 2 EHV charges'!$A:$O,8,FALSE)=0,"",VLOOKUP($A75,'Annex 2 EHV charges'!$A:$O,8,FALSE)),"")</f>
        <v/>
      </c>
      <c r="F75" s="89" t="str">
        <f>IFERROR(IF(VLOOKUP($A75,'Annex 2 EHV charges'!$A:$O,9,FALSE)=0,"",VLOOKUP($A75,'Annex 2 EHV charges'!$A:$O,9,FALSE)),"")</f>
        <v/>
      </c>
      <c r="G75" s="90" t="str">
        <f>IFERROR(IF(VLOOKUP($A75,'Annex 2 EHV charges'!$A:$O,10,FALSE)=0,"",VLOOKUP($A75,'Annex 2 EHV charges'!$A:$O,10,FALSE)),"")</f>
        <v/>
      </c>
      <c r="H75" s="90" t="str">
        <f>IFERROR(IF(VLOOKUP($A75,'Annex 2 EHV charges'!$A:$O,11,FALSE)=0,"",VLOOKUP($A75,'Annex 2 EHV charges'!$A:$O,11,FALSE)),"")</f>
        <v/>
      </c>
    </row>
    <row r="76" spans="1:8" ht="12.75" customHeight="1" x14ac:dyDescent="0.15">
      <c r="A76" s="83" t="str">
        <f t="array" ref="A76">IFERROR(INDEX('Annex 2 EHV charges'!$A$11:$A$58, MATCH(0, IF(ISBLANK('Annex 2 EHV charges'!$A$11:$A$58),1, COUNTIF(A$4:$A75, 'Annex 2 EHV charges'!$A$11:$A$58)), 0)),"")</f>
        <v/>
      </c>
      <c r="B76" s="83" t="str">
        <f>IF($A76="","",VLOOKUP($A76,'Annex 2 EHV charges'!$A:$O,2,0))</f>
        <v/>
      </c>
      <c r="C76" s="84" t="str">
        <f>IF($A76="","",VLOOKUP($A76,'Annex 2 EHV charges'!$A:$O,3,0))</f>
        <v/>
      </c>
      <c r="D76" s="83" t="str">
        <f>IF($A76="","",VLOOKUP($A76,'Annex 2 EHV charges'!$A:$O,7,0))</f>
        <v/>
      </c>
      <c r="E76" s="88" t="str">
        <f>IFERROR(IF(VLOOKUP($A76,'Annex 2 EHV charges'!$A:$O,8,FALSE)=0,"",VLOOKUP($A76,'Annex 2 EHV charges'!$A:$O,8,FALSE)),"")</f>
        <v/>
      </c>
      <c r="F76" s="89" t="str">
        <f>IFERROR(IF(VLOOKUP($A76,'Annex 2 EHV charges'!$A:$O,9,FALSE)=0,"",VLOOKUP($A76,'Annex 2 EHV charges'!$A:$O,9,FALSE)),"")</f>
        <v/>
      </c>
      <c r="G76" s="90" t="str">
        <f>IFERROR(IF(VLOOKUP($A76,'Annex 2 EHV charges'!$A:$O,10,FALSE)=0,"",VLOOKUP($A76,'Annex 2 EHV charges'!$A:$O,10,FALSE)),"")</f>
        <v/>
      </c>
      <c r="H76" s="90" t="str">
        <f>IFERROR(IF(VLOOKUP($A76,'Annex 2 EHV charges'!$A:$O,11,FALSE)=0,"",VLOOKUP($A76,'Annex 2 EHV charges'!$A:$O,11,FALSE)),"")</f>
        <v/>
      </c>
    </row>
    <row r="77" spans="1:8" ht="12.75" customHeight="1" x14ac:dyDescent="0.15">
      <c r="A77" s="83" t="str">
        <f t="array" ref="A77">IFERROR(INDEX('Annex 2 EHV charges'!$A$11:$A$58, MATCH(0, IF(ISBLANK('Annex 2 EHV charges'!$A$11:$A$58),1, COUNTIF(A$4:$A76, 'Annex 2 EHV charges'!$A$11:$A$58)), 0)),"")</f>
        <v/>
      </c>
      <c r="B77" s="83" t="str">
        <f>IF($A77="","",VLOOKUP($A77,'Annex 2 EHV charges'!$A:$O,2,0))</f>
        <v/>
      </c>
      <c r="C77" s="84" t="str">
        <f>IF($A77="","",VLOOKUP($A77,'Annex 2 EHV charges'!$A:$O,3,0))</f>
        <v/>
      </c>
      <c r="D77" s="83" t="str">
        <f>IF($A77="","",VLOOKUP($A77,'Annex 2 EHV charges'!$A:$O,7,0))</f>
        <v/>
      </c>
      <c r="E77" s="88" t="str">
        <f>IFERROR(IF(VLOOKUP($A77,'Annex 2 EHV charges'!$A:$O,8,FALSE)=0,"",VLOOKUP($A77,'Annex 2 EHV charges'!$A:$O,8,FALSE)),"")</f>
        <v/>
      </c>
      <c r="F77" s="89" t="str">
        <f>IFERROR(IF(VLOOKUP($A77,'Annex 2 EHV charges'!$A:$O,9,FALSE)=0,"",VLOOKUP($A77,'Annex 2 EHV charges'!$A:$O,9,FALSE)),"")</f>
        <v/>
      </c>
      <c r="G77" s="90" t="str">
        <f>IFERROR(IF(VLOOKUP($A77,'Annex 2 EHV charges'!$A:$O,10,FALSE)=0,"",VLOOKUP($A77,'Annex 2 EHV charges'!$A:$O,10,FALSE)),"")</f>
        <v/>
      </c>
      <c r="H77" s="90" t="str">
        <f>IFERROR(IF(VLOOKUP($A77,'Annex 2 EHV charges'!$A:$O,11,FALSE)=0,"",VLOOKUP($A77,'Annex 2 EHV charges'!$A:$O,11,FALSE)),"")</f>
        <v/>
      </c>
    </row>
    <row r="78" spans="1:8" ht="12.75" customHeight="1" x14ac:dyDescent="0.15">
      <c r="A78" s="83" t="str">
        <f t="array" ref="A78">IFERROR(INDEX('Annex 2 EHV charges'!$A$11:$A$58, MATCH(0, IF(ISBLANK('Annex 2 EHV charges'!$A$11:$A$58),1, COUNTIF(A$4:$A77, 'Annex 2 EHV charges'!$A$11:$A$58)), 0)),"")</f>
        <v/>
      </c>
      <c r="B78" s="83" t="str">
        <f>IF($A78="","",VLOOKUP($A78,'Annex 2 EHV charges'!$A:$O,2,0))</f>
        <v/>
      </c>
      <c r="C78" s="84" t="str">
        <f>IF($A78="","",VLOOKUP($A78,'Annex 2 EHV charges'!$A:$O,3,0))</f>
        <v/>
      </c>
      <c r="D78" s="83" t="str">
        <f>IF($A78="","",VLOOKUP($A78,'Annex 2 EHV charges'!$A:$O,7,0))</f>
        <v/>
      </c>
      <c r="E78" s="88" t="str">
        <f>IFERROR(IF(VLOOKUP($A78,'Annex 2 EHV charges'!$A:$O,8,FALSE)=0,"",VLOOKUP($A78,'Annex 2 EHV charges'!$A:$O,8,FALSE)),"")</f>
        <v/>
      </c>
      <c r="F78" s="89" t="str">
        <f>IFERROR(IF(VLOOKUP($A78,'Annex 2 EHV charges'!$A:$O,9,FALSE)=0,"",VLOOKUP($A78,'Annex 2 EHV charges'!$A:$O,9,FALSE)),"")</f>
        <v/>
      </c>
      <c r="G78" s="90" t="str">
        <f>IFERROR(IF(VLOOKUP($A78,'Annex 2 EHV charges'!$A:$O,10,FALSE)=0,"",VLOOKUP($A78,'Annex 2 EHV charges'!$A:$O,10,FALSE)),"")</f>
        <v/>
      </c>
      <c r="H78" s="90" t="str">
        <f>IFERROR(IF(VLOOKUP($A78,'Annex 2 EHV charges'!$A:$O,11,FALSE)=0,"",VLOOKUP($A78,'Annex 2 EHV charges'!$A:$O,11,FALSE)),"")</f>
        <v/>
      </c>
    </row>
    <row r="79" spans="1:8" ht="12.75" customHeight="1" x14ac:dyDescent="0.15">
      <c r="A79" s="83" t="str">
        <f t="array" ref="A79">IFERROR(INDEX('Annex 2 EHV charges'!$A$11:$A$58, MATCH(0, IF(ISBLANK('Annex 2 EHV charges'!$A$11:$A$58),1, COUNTIF(A$4:$A78, 'Annex 2 EHV charges'!$A$11:$A$58)), 0)),"")</f>
        <v/>
      </c>
      <c r="B79" s="83" t="str">
        <f>IF($A79="","",VLOOKUP($A79,'Annex 2 EHV charges'!$A:$O,2,0))</f>
        <v/>
      </c>
      <c r="C79" s="84" t="str">
        <f>IF($A79="","",VLOOKUP($A79,'Annex 2 EHV charges'!$A:$O,3,0))</f>
        <v/>
      </c>
      <c r="D79" s="83" t="str">
        <f>IF($A79="","",VLOOKUP($A79,'Annex 2 EHV charges'!$A:$O,7,0))</f>
        <v/>
      </c>
      <c r="E79" s="88" t="str">
        <f>IFERROR(IF(VLOOKUP($A79,'Annex 2 EHV charges'!$A:$O,8,FALSE)=0,"",VLOOKUP($A79,'Annex 2 EHV charges'!$A:$O,8,FALSE)),"")</f>
        <v/>
      </c>
      <c r="F79" s="89" t="str">
        <f>IFERROR(IF(VLOOKUP($A79,'Annex 2 EHV charges'!$A:$O,9,FALSE)=0,"",VLOOKUP($A79,'Annex 2 EHV charges'!$A:$O,9,FALSE)),"")</f>
        <v/>
      </c>
      <c r="G79" s="90" t="str">
        <f>IFERROR(IF(VLOOKUP($A79,'Annex 2 EHV charges'!$A:$O,10,FALSE)=0,"",VLOOKUP($A79,'Annex 2 EHV charges'!$A:$O,10,FALSE)),"")</f>
        <v/>
      </c>
      <c r="H79" s="90" t="str">
        <f>IFERROR(IF(VLOOKUP($A79,'Annex 2 EHV charges'!$A:$O,11,FALSE)=0,"",VLOOKUP($A79,'Annex 2 EHV charges'!$A:$O,11,FALSE)),"")</f>
        <v/>
      </c>
    </row>
    <row r="80" spans="1:8" ht="12.75" customHeight="1" x14ac:dyDescent="0.15">
      <c r="A80" s="83" t="str">
        <f t="array" ref="A80">IFERROR(INDEX('Annex 2 EHV charges'!$A$11:$A$58, MATCH(0, IF(ISBLANK('Annex 2 EHV charges'!$A$11:$A$58),1, COUNTIF(A$4:$A79, 'Annex 2 EHV charges'!$A$11:$A$58)), 0)),"")</f>
        <v/>
      </c>
      <c r="B80" s="83" t="str">
        <f>IF($A80="","",VLOOKUP($A80,'Annex 2 EHV charges'!$A:$O,2,0))</f>
        <v/>
      </c>
      <c r="C80" s="84" t="str">
        <f>IF($A80="","",VLOOKUP($A80,'Annex 2 EHV charges'!$A:$O,3,0))</f>
        <v/>
      </c>
      <c r="D80" s="83" t="str">
        <f>IF($A80="","",VLOOKUP($A80,'Annex 2 EHV charges'!$A:$O,7,0))</f>
        <v/>
      </c>
      <c r="E80" s="88" t="str">
        <f>IFERROR(IF(VLOOKUP($A80,'Annex 2 EHV charges'!$A:$O,8,FALSE)=0,"",VLOOKUP($A80,'Annex 2 EHV charges'!$A:$O,8,FALSE)),"")</f>
        <v/>
      </c>
      <c r="F80" s="89" t="str">
        <f>IFERROR(IF(VLOOKUP($A80,'Annex 2 EHV charges'!$A:$O,9,FALSE)=0,"",VLOOKUP($A80,'Annex 2 EHV charges'!$A:$O,9,FALSE)),"")</f>
        <v/>
      </c>
      <c r="G80" s="90" t="str">
        <f>IFERROR(IF(VLOOKUP($A80,'Annex 2 EHV charges'!$A:$O,10,FALSE)=0,"",VLOOKUP($A80,'Annex 2 EHV charges'!$A:$O,10,FALSE)),"")</f>
        <v/>
      </c>
      <c r="H80" s="90" t="str">
        <f>IFERROR(IF(VLOOKUP($A80,'Annex 2 EHV charges'!$A:$O,11,FALSE)=0,"",VLOOKUP($A80,'Annex 2 EHV charges'!$A:$O,11,FALSE)),"")</f>
        <v/>
      </c>
    </row>
    <row r="81" spans="1:8" ht="12.75" customHeight="1" x14ac:dyDescent="0.15">
      <c r="A81" s="83" t="str">
        <f t="array" ref="A81">IFERROR(INDEX('Annex 2 EHV charges'!$A$11:$A$58, MATCH(0, IF(ISBLANK('Annex 2 EHV charges'!$A$11:$A$58),1, COUNTIF(A$4:$A80, 'Annex 2 EHV charges'!$A$11:$A$58)), 0)),"")</f>
        <v/>
      </c>
      <c r="B81" s="83" t="str">
        <f>IF($A81="","",VLOOKUP($A81,'Annex 2 EHV charges'!$A:$O,2,0))</f>
        <v/>
      </c>
      <c r="C81" s="84" t="str">
        <f>IF($A81="","",VLOOKUP($A81,'Annex 2 EHV charges'!$A:$O,3,0))</f>
        <v/>
      </c>
      <c r="D81" s="83" t="str">
        <f>IF($A81="","",VLOOKUP($A81,'Annex 2 EHV charges'!$A:$O,7,0))</f>
        <v/>
      </c>
      <c r="E81" s="88" t="str">
        <f>IFERROR(IF(VLOOKUP($A81,'Annex 2 EHV charges'!$A:$O,8,FALSE)=0,"",VLOOKUP($A81,'Annex 2 EHV charges'!$A:$O,8,FALSE)),"")</f>
        <v/>
      </c>
      <c r="F81" s="89" t="str">
        <f>IFERROR(IF(VLOOKUP($A81,'Annex 2 EHV charges'!$A:$O,9,FALSE)=0,"",VLOOKUP($A81,'Annex 2 EHV charges'!$A:$O,9,FALSE)),"")</f>
        <v/>
      </c>
      <c r="G81" s="90" t="str">
        <f>IFERROR(IF(VLOOKUP($A81,'Annex 2 EHV charges'!$A:$O,10,FALSE)=0,"",VLOOKUP($A81,'Annex 2 EHV charges'!$A:$O,10,FALSE)),"")</f>
        <v/>
      </c>
      <c r="H81" s="90" t="str">
        <f>IFERROR(IF(VLOOKUP($A81,'Annex 2 EHV charges'!$A:$O,11,FALSE)=0,"",VLOOKUP($A81,'Annex 2 EHV charges'!$A:$O,11,FALSE)),"")</f>
        <v/>
      </c>
    </row>
    <row r="82" spans="1:8" ht="12.75" customHeight="1" x14ac:dyDescent="0.15">
      <c r="A82" s="83" t="str">
        <f t="array" ref="A82">IFERROR(INDEX('Annex 2 EHV charges'!$A$11:$A$58, MATCH(0, IF(ISBLANK('Annex 2 EHV charges'!$A$11:$A$58),1, COUNTIF(A$4:$A81, 'Annex 2 EHV charges'!$A$11:$A$58)), 0)),"")</f>
        <v/>
      </c>
      <c r="B82" s="83" t="str">
        <f>IF($A82="","",VLOOKUP($A82,'Annex 2 EHV charges'!$A:$O,2,0))</f>
        <v/>
      </c>
      <c r="C82" s="84" t="str">
        <f>IF($A82="","",VLOOKUP($A82,'Annex 2 EHV charges'!$A:$O,3,0))</f>
        <v/>
      </c>
      <c r="D82" s="83" t="str">
        <f>IF($A82="","",VLOOKUP($A82,'Annex 2 EHV charges'!$A:$O,7,0))</f>
        <v/>
      </c>
      <c r="E82" s="88" t="str">
        <f>IFERROR(IF(VLOOKUP($A82,'Annex 2 EHV charges'!$A:$O,8,FALSE)=0,"",VLOOKUP($A82,'Annex 2 EHV charges'!$A:$O,8,FALSE)),"")</f>
        <v/>
      </c>
      <c r="F82" s="89" t="str">
        <f>IFERROR(IF(VLOOKUP($A82,'Annex 2 EHV charges'!$A:$O,9,FALSE)=0,"",VLOOKUP($A82,'Annex 2 EHV charges'!$A:$O,9,FALSE)),"")</f>
        <v/>
      </c>
      <c r="G82" s="90" t="str">
        <f>IFERROR(IF(VLOOKUP($A82,'Annex 2 EHV charges'!$A:$O,10,FALSE)=0,"",VLOOKUP($A82,'Annex 2 EHV charges'!$A:$O,10,FALSE)),"")</f>
        <v/>
      </c>
      <c r="H82" s="90" t="str">
        <f>IFERROR(IF(VLOOKUP($A82,'Annex 2 EHV charges'!$A:$O,11,FALSE)=0,"",VLOOKUP($A82,'Annex 2 EHV charges'!$A:$O,11,FALSE)),"")</f>
        <v/>
      </c>
    </row>
    <row r="83" spans="1:8" ht="12.75" customHeight="1" x14ac:dyDescent="0.15">
      <c r="A83" s="83" t="str">
        <f t="array" ref="A83">IFERROR(INDEX('Annex 2 EHV charges'!$A$11:$A$58, MATCH(0, IF(ISBLANK('Annex 2 EHV charges'!$A$11:$A$58),1, COUNTIF(A$4:$A82, 'Annex 2 EHV charges'!$A$11:$A$58)), 0)),"")</f>
        <v/>
      </c>
      <c r="B83" s="83" t="str">
        <f>IF($A83="","",VLOOKUP($A83,'Annex 2 EHV charges'!$A:$O,2,0))</f>
        <v/>
      </c>
      <c r="C83" s="84" t="str">
        <f>IF($A83="","",VLOOKUP($A83,'Annex 2 EHV charges'!$A:$O,3,0))</f>
        <v/>
      </c>
      <c r="D83" s="83" t="str">
        <f>IF($A83="","",VLOOKUP($A83,'Annex 2 EHV charges'!$A:$O,7,0))</f>
        <v/>
      </c>
      <c r="E83" s="88" t="str">
        <f>IFERROR(IF(VLOOKUP($A83,'Annex 2 EHV charges'!$A:$O,8,FALSE)=0,"",VLOOKUP($A83,'Annex 2 EHV charges'!$A:$O,8,FALSE)),"")</f>
        <v/>
      </c>
      <c r="F83" s="89" t="str">
        <f>IFERROR(IF(VLOOKUP($A83,'Annex 2 EHV charges'!$A:$O,9,FALSE)=0,"",VLOOKUP($A83,'Annex 2 EHV charges'!$A:$O,9,FALSE)),"")</f>
        <v/>
      </c>
      <c r="G83" s="90" t="str">
        <f>IFERROR(IF(VLOOKUP($A83,'Annex 2 EHV charges'!$A:$O,10,FALSE)=0,"",VLOOKUP($A83,'Annex 2 EHV charges'!$A:$O,10,FALSE)),"")</f>
        <v/>
      </c>
      <c r="H83" s="90" t="str">
        <f>IFERROR(IF(VLOOKUP($A83,'Annex 2 EHV charges'!$A:$O,11,FALSE)=0,"",VLOOKUP($A83,'Annex 2 EHV charges'!$A:$O,11,FALSE)),"")</f>
        <v/>
      </c>
    </row>
    <row r="84" spans="1:8" ht="12.75" customHeight="1" x14ac:dyDescent="0.15">
      <c r="A84" s="83" t="str">
        <f t="array" ref="A84">IFERROR(INDEX('Annex 2 EHV charges'!$A$11:$A$58, MATCH(0, IF(ISBLANK('Annex 2 EHV charges'!$A$11:$A$58),1, COUNTIF(A$4:$A83, 'Annex 2 EHV charges'!$A$11:$A$58)), 0)),"")</f>
        <v/>
      </c>
      <c r="B84" s="83" t="str">
        <f>IF($A84="","",VLOOKUP($A84,'Annex 2 EHV charges'!$A:$O,2,0))</f>
        <v/>
      </c>
      <c r="C84" s="84" t="str">
        <f>IF($A84="","",VLOOKUP($A84,'Annex 2 EHV charges'!$A:$O,3,0))</f>
        <v/>
      </c>
      <c r="D84" s="83" t="str">
        <f>IF($A84="","",VLOOKUP($A84,'Annex 2 EHV charges'!$A:$O,7,0))</f>
        <v/>
      </c>
      <c r="E84" s="88" t="str">
        <f>IFERROR(IF(VLOOKUP($A84,'Annex 2 EHV charges'!$A:$O,8,FALSE)=0,"",VLOOKUP($A84,'Annex 2 EHV charges'!$A:$O,8,FALSE)),"")</f>
        <v/>
      </c>
      <c r="F84" s="89" t="str">
        <f>IFERROR(IF(VLOOKUP($A84,'Annex 2 EHV charges'!$A:$O,9,FALSE)=0,"",VLOOKUP($A84,'Annex 2 EHV charges'!$A:$O,9,FALSE)),"")</f>
        <v/>
      </c>
      <c r="G84" s="90" t="str">
        <f>IFERROR(IF(VLOOKUP($A84,'Annex 2 EHV charges'!$A:$O,10,FALSE)=0,"",VLOOKUP($A84,'Annex 2 EHV charges'!$A:$O,10,FALSE)),"")</f>
        <v/>
      </c>
      <c r="H84" s="90" t="str">
        <f>IFERROR(IF(VLOOKUP($A84,'Annex 2 EHV charges'!$A:$O,11,FALSE)=0,"",VLOOKUP($A84,'Annex 2 EHV charges'!$A:$O,11,FALSE)),"")</f>
        <v/>
      </c>
    </row>
    <row r="85" spans="1:8" ht="12.75" customHeight="1" x14ac:dyDescent="0.15">
      <c r="A85" s="83" t="str">
        <f t="array" ref="A85">IFERROR(INDEX('Annex 2 EHV charges'!$A$11:$A$58, MATCH(0, IF(ISBLANK('Annex 2 EHV charges'!$A$11:$A$58),1, COUNTIF(A$4:$A84, 'Annex 2 EHV charges'!$A$11:$A$58)), 0)),"")</f>
        <v/>
      </c>
      <c r="B85" s="83" t="str">
        <f>IF($A85="","",VLOOKUP($A85,'Annex 2 EHV charges'!$A:$O,2,0))</f>
        <v/>
      </c>
      <c r="C85" s="84" t="str">
        <f>IF($A85="","",VLOOKUP($A85,'Annex 2 EHV charges'!$A:$O,3,0))</f>
        <v/>
      </c>
      <c r="D85" s="83" t="str">
        <f>IF($A85="","",VLOOKUP($A85,'Annex 2 EHV charges'!$A:$O,7,0))</f>
        <v/>
      </c>
      <c r="E85" s="88" t="str">
        <f>IFERROR(IF(VLOOKUP($A85,'Annex 2 EHV charges'!$A:$O,8,FALSE)=0,"",VLOOKUP($A85,'Annex 2 EHV charges'!$A:$O,8,FALSE)),"")</f>
        <v/>
      </c>
      <c r="F85" s="89" t="str">
        <f>IFERROR(IF(VLOOKUP($A85,'Annex 2 EHV charges'!$A:$O,9,FALSE)=0,"",VLOOKUP($A85,'Annex 2 EHV charges'!$A:$O,9,FALSE)),"")</f>
        <v/>
      </c>
      <c r="G85" s="90" t="str">
        <f>IFERROR(IF(VLOOKUP($A85,'Annex 2 EHV charges'!$A:$O,10,FALSE)=0,"",VLOOKUP($A85,'Annex 2 EHV charges'!$A:$O,10,FALSE)),"")</f>
        <v/>
      </c>
      <c r="H85" s="90" t="str">
        <f>IFERROR(IF(VLOOKUP($A85,'Annex 2 EHV charges'!$A:$O,11,FALSE)=0,"",VLOOKUP($A85,'Annex 2 EHV charges'!$A:$O,11,FALSE)),"")</f>
        <v/>
      </c>
    </row>
    <row r="86" spans="1:8" ht="12.75" customHeight="1" x14ac:dyDescent="0.15">
      <c r="A86" s="83" t="str">
        <f t="array" ref="A86">IFERROR(INDEX('Annex 2 EHV charges'!$A$11:$A$58, MATCH(0, IF(ISBLANK('Annex 2 EHV charges'!$A$11:$A$58),1, COUNTIF(A$4:$A85, 'Annex 2 EHV charges'!$A$11:$A$58)), 0)),"")</f>
        <v/>
      </c>
      <c r="B86" s="83" t="str">
        <f>IF($A86="","",VLOOKUP($A86,'Annex 2 EHV charges'!$A:$O,2,0))</f>
        <v/>
      </c>
      <c r="C86" s="84" t="str">
        <f>IF($A86="","",VLOOKUP($A86,'Annex 2 EHV charges'!$A:$O,3,0))</f>
        <v/>
      </c>
      <c r="D86" s="83" t="str">
        <f>IF($A86="","",VLOOKUP($A86,'Annex 2 EHV charges'!$A:$O,7,0))</f>
        <v/>
      </c>
      <c r="E86" s="88" t="str">
        <f>IFERROR(IF(VLOOKUP($A86,'Annex 2 EHV charges'!$A:$O,8,FALSE)=0,"",VLOOKUP($A86,'Annex 2 EHV charges'!$A:$O,8,FALSE)),"")</f>
        <v/>
      </c>
      <c r="F86" s="89" t="str">
        <f>IFERROR(IF(VLOOKUP($A86,'Annex 2 EHV charges'!$A:$O,9,FALSE)=0,"",VLOOKUP($A86,'Annex 2 EHV charges'!$A:$O,9,FALSE)),"")</f>
        <v/>
      </c>
      <c r="G86" s="90" t="str">
        <f>IFERROR(IF(VLOOKUP($A86,'Annex 2 EHV charges'!$A:$O,10,FALSE)=0,"",VLOOKUP($A86,'Annex 2 EHV charges'!$A:$O,10,FALSE)),"")</f>
        <v/>
      </c>
      <c r="H86" s="90" t="str">
        <f>IFERROR(IF(VLOOKUP($A86,'Annex 2 EHV charges'!$A:$O,11,FALSE)=0,"",VLOOKUP($A86,'Annex 2 EHV charges'!$A:$O,11,FALSE)),"")</f>
        <v/>
      </c>
    </row>
    <row r="87" spans="1:8" ht="12.75" customHeight="1" x14ac:dyDescent="0.15">
      <c r="A87" s="83" t="str">
        <f t="array" ref="A87">IFERROR(INDEX('Annex 2 EHV charges'!$A$11:$A$58, MATCH(0, IF(ISBLANK('Annex 2 EHV charges'!$A$11:$A$58),1, COUNTIF(A$4:$A86, 'Annex 2 EHV charges'!$A$11:$A$58)), 0)),"")</f>
        <v/>
      </c>
      <c r="B87" s="83" t="str">
        <f>IF($A87="","",VLOOKUP($A87,'Annex 2 EHV charges'!$A:$O,2,0))</f>
        <v/>
      </c>
      <c r="C87" s="84" t="str">
        <f>IF($A87="","",VLOOKUP($A87,'Annex 2 EHV charges'!$A:$O,3,0))</f>
        <v/>
      </c>
      <c r="D87" s="83" t="str">
        <f>IF($A87="","",VLOOKUP($A87,'Annex 2 EHV charges'!$A:$O,7,0))</f>
        <v/>
      </c>
      <c r="E87" s="88" t="str">
        <f>IFERROR(IF(VLOOKUP($A87,'Annex 2 EHV charges'!$A:$O,8,FALSE)=0,"",VLOOKUP($A87,'Annex 2 EHV charges'!$A:$O,8,FALSE)),"")</f>
        <v/>
      </c>
      <c r="F87" s="89" t="str">
        <f>IFERROR(IF(VLOOKUP($A87,'Annex 2 EHV charges'!$A:$O,9,FALSE)=0,"",VLOOKUP($A87,'Annex 2 EHV charges'!$A:$O,9,FALSE)),"")</f>
        <v/>
      </c>
      <c r="G87" s="90" t="str">
        <f>IFERROR(IF(VLOOKUP($A87,'Annex 2 EHV charges'!$A:$O,10,FALSE)=0,"",VLOOKUP($A87,'Annex 2 EHV charges'!$A:$O,10,FALSE)),"")</f>
        <v/>
      </c>
      <c r="H87" s="90" t="str">
        <f>IFERROR(IF(VLOOKUP($A87,'Annex 2 EHV charges'!$A:$O,11,FALSE)=0,"",VLOOKUP($A87,'Annex 2 EHV charges'!$A:$O,11,FALSE)),"")</f>
        <v/>
      </c>
    </row>
    <row r="88" spans="1:8" ht="12.75" customHeight="1" x14ac:dyDescent="0.15">
      <c r="A88" s="83" t="str">
        <f t="array" ref="A88">IFERROR(INDEX('Annex 2 EHV charges'!$A$11:$A$58, MATCH(0, IF(ISBLANK('Annex 2 EHV charges'!$A$11:$A$58),1, COUNTIF(A$4:$A87, 'Annex 2 EHV charges'!$A$11:$A$58)), 0)),"")</f>
        <v/>
      </c>
      <c r="B88" s="83" t="str">
        <f>IF($A88="","",VLOOKUP($A88,'Annex 2 EHV charges'!$A:$O,2,0))</f>
        <v/>
      </c>
      <c r="C88" s="84" t="str">
        <f>IF($A88="","",VLOOKUP($A88,'Annex 2 EHV charges'!$A:$O,3,0))</f>
        <v/>
      </c>
      <c r="D88" s="83" t="str">
        <f>IF($A88="","",VLOOKUP($A88,'Annex 2 EHV charges'!$A:$O,7,0))</f>
        <v/>
      </c>
      <c r="E88" s="88" t="str">
        <f>IFERROR(IF(VLOOKUP($A88,'Annex 2 EHV charges'!$A:$O,8,FALSE)=0,"",VLOOKUP($A88,'Annex 2 EHV charges'!$A:$O,8,FALSE)),"")</f>
        <v/>
      </c>
      <c r="F88" s="89" t="str">
        <f>IFERROR(IF(VLOOKUP($A88,'Annex 2 EHV charges'!$A:$O,9,FALSE)=0,"",VLOOKUP($A88,'Annex 2 EHV charges'!$A:$O,9,FALSE)),"")</f>
        <v/>
      </c>
      <c r="G88" s="90" t="str">
        <f>IFERROR(IF(VLOOKUP($A88,'Annex 2 EHV charges'!$A:$O,10,FALSE)=0,"",VLOOKUP($A88,'Annex 2 EHV charges'!$A:$O,10,FALSE)),"")</f>
        <v/>
      </c>
      <c r="H88" s="90" t="str">
        <f>IFERROR(IF(VLOOKUP($A88,'Annex 2 EHV charges'!$A:$O,11,FALSE)=0,"",VLOOKUP($A88,'Annex 2 EHV charges'!$A:$O,11,FALSE)),"")</f>
        <v/>
      </c>
    </row>
    <row r="89" spans="1:8" ht="12.75" customHeight="1" x14ac:dyDescent="0.15">
      <c r="A89" s="83" t="str">
        <f t="array" ref="A89">IFERROR(INDEX('Annex 2 EHV charges'!$A$11:$A$58, MATCH(0, IF(ISBLANK('Annex 2 EHV charges'!$A$11:$A$58),1, COUNTIF(A$4:$A88, 'Annex 2 EHV charges'!$A$11:$A$58)), 0)),"")</f>
        <v/>
      </c>
      <c r="B89" s="83" t="str">
        <f>IF($A89="","",VLOOKUP($A89,'Annex 2 EHV charges'!$A:$O,2,0))</f>
        <v/>
      </c>
      <c r="C89" s="84" t="str">
        <f>IF($A89="","",VLOOKUP($A89,'Annex 2 EHV charges'!$A:$O,3,0))</f>
        <v/>
      </c>
      <c r="D89" s="83" t="str">
        <f>IF($A89="","",VLOOKUP($A89,'Annex 2 EHV charges'!$A:$O,7,0))</f>
        <v/>
      </c>
      <c r="E89" s="88" t="str">
        <f>IFERROR(IF(VLOOKUP($A89,'Annex 2 EHV charges'!$A:$O,8,FALSE)=0,"",VLOOKUP($A89,'Annex 2 EHV charges'!$A:$O,8,FALSE)),"")</f>
        <v/>
      </c>
      <c r="F89" s="89" t="str">
        <f>IFERROR(IF(VLOOKUP($A89,'Annex 2 EHV charges'!$A:$O,9,FALSE)=0,"",VLOOKUP($A89,'Annex 2 EHV charges'!$A:$O,9,FALSE)),"")</f>
        <v/>
      </c>
      <c r="G89" s="90" t="str">
        <f>IFERROR(IF(VLOOKUP($A89,'Annex 2 EHV charges'!$A:$O,10,FALSE)=0,"",VLOOKUP($A89,'Annex 2 EHV charges'!$A:$O,10,FALSE)),"")</f>
        <v/>
      </c>
      <c r="H89" s="90" t="str">
        <f>IFERROR(IF(VLOOKUP($A89,'Annex 2 EHV charges'!$A:$O,11,FALSE)=0,"",VLOOKUP($A89,'Annex 2 EHV charges'!$A:$O,11,FALSE)),"")</f>
        <v/>
      </c>
    </row>
    <row r="90" spans="1:8" ht="12.75" customHeight="1" x14ac:dyDescent="0.15">
      <c r="A90" s="83" t="str">
        <f t="array" ref="A90">IFERROR(INDEX('Annex 2 EHV charges'!$A$11:$A$58, MATCH(0, IF(ISBLANK('Annex 2 EHV charges'!$A$11:$A$58),1, COUNTIF(A$4:$A89, 'Annex 2 EHV charges'!$A$11:$A$58)), 0)),"")</f>
        <v/>
      </c>
      <c r="B90" s="83" t="str">
        <f>IF($A90="","",VLOOKUP($A90,'Annex 2 EHV charges'!$A:$O,2,0))</f>
        <v/>
      </c>
      <c r="C90" s="84" t="str">
        <f>IF($A90="","",VLOOKUP($A90,'Annex 2 EHV charges'!$A:$O,3,0))</f>
        <v/>
      </c>
      <c r="D90" s="83" t="str">
        <f>IF($A90="","",VLOOKUP($A90,'Annex 2 EHV charges'!$A:$O,7,0))</f>
        <v/>
      </c>
      <c r="E90" s="88" t="str">
        <f>IFERROR(IF(VLOOKUP($A90,'Annex 2 EHV charges'!$A:$O,8,FALSE)=0,"",VLOOKUP($A90,'Annex 2 EHV charges'!$A:$O,8,FALSE)),"")</f>
        <v/>
      </c>
      <c r="F90" s="89" t="str">
        <f>IFERROR(IF(VLOOKUP($A90,'Annex 2 EHV charges'!$A:$O,9,FALSE)=0,"",VLOOKUP($A90,'Annex 2 EHV charges'!$A:$O,9,FALSE)),"")</f>
        <v/>
      </c>
      <c r="G90" s="90" t="str">
        <f>IFERROR(IF(VLOOKUP($A90,'Annex 2 EHV charges'!$A:$O,10,FALSE)=0,"",VLOOKUP($A90,'Annex 2 EHV charges'!$A:$O,10,FALSE)),"")</f>
        <v/>
      </c>
      <c r="H90" s="90" t="str">
        <f>IFERROR(IF(VLOOKUP($A90,'Annex 2 EHV charges'!$A:$O,11,FALSE)=0,"",VLOOKUP($A90,'Annex 2 EHV charges'!$A:$O,11,FALSE)),"")</f>
        <v/>
      </c>
    </row>
    <row r="91" spans="1:8" ht="12.75" customHeight="1" x14ac:dyDescent="0.15">
      <c r="A91" s="83" t="str">
        <f t="array" ref="A91">IFERROR(INDEX('Annex 2 EHV charges'!$A$11:$A$58, MATCH(0, IF(ISBLANK('Annex 2 EHV charges'!$A$11:$A$58),1, COUNTIF(A$4:$A90, 'Annex 2 EHV charges'!$A$11:$A$58)), 0)),"")</f>
        <v/>
      </c>
      <c r="B91" s="83" t="str">
        <f>IF($A91="","",VLOOKUP($A91,'Annex 2 EHV charges'!$A:$O,2,0))</f>
        <v/>
      </c>
      <c r="C91" s="84" t="str">
        <f>IF($A91="","",VLOOKUP($A91,'Annex 2 EHV charges'!$A:$O,3,0))</f>
        <v/>
      </c>
      <c r="D91" s="83" t="str">
        <f>IF($A91="","",VLOOKUP($A91,'Annex 2 EHV charges'!$A:$O,7,0))</f>
        <v/>
      </c>
      <c r="E91" s="88" t="str">
        <f>IFERROR(IF(VLOOKUP($A91,'Annex 2 EHV charges'!$A:$O,8,FALSE)=0,"",VLOOKUP($A91,'Annex 2 EHV charges'!$A:$O,8,FALSE)),"")</f>
        <v/>
      </c>
      <c r="F91" s="89" t="str">
        <f>IFERROR(IF(VLOOKUP($A91,'Annex 2 EHV charges'!$A:$O,9,FALSE)=0,"",VLOOKUP($A91,'Annex 2 EHV charges'!$A:$O,9,FALSE)),"")</f>
        <v/>
      </c>
      <c r="G91" s="90" t="str">
        <f>IFERROR(IF(VLOOKUP($A91,'Annex 2 EHV charges'!$A:$O,10,FALSE)=0,"",VLOOKUP($A91,'Annex 2 EHV charges'!$A:$O,10,FALSE)),"")</f>
        <v/>
      </c>
      <c r="H91" s="90" t="str">
        <f>IFERROR(IF(VLOOKUP($A91,'Annex 2 EHV charges'!$A:$O,11,FALSE)=0,"",VLOOKUP($A91,'Annex 2 EHV charges'!$A:$O,11,FALSE)),"")</f>
        <v/>
      </c>
    </row>
    <row r="92" spans="1:8" ht="12.75" customHeight="1" x14ac:dyDescent="0.15">
      <c r="A92" s="83" t="str">
        <f t="array" ref="A92">IFERROR(INDEX('Annex 2 EHV charges'!$A$11:$A$58, MATCH(0, IF(ISBLANK('Annex 2 EHV charges'!$A$11:$A$58),1, COUNTIF(A$4:$A91, 'Annex 2 EHV charges'!$A$11:$A$58)), 0)),"")</f>
        <v/>
      </c>
      <c r="B92" s="83" t="str">
        <f>IF($A92="","",VLOOKUP($A92,'Annex 2 EHV charges'!$A:$O,2,0))</f>
        <v/>
      </c>
      <c r="C92" s="84" t="str">
        <f>IF($A92="","",VLOOKUP($A92,'Annex 2 EHV charges'!$A:$O,3,0))</f>
        <v/>
      </c>
      <c r="D92" s="83" t="str">
        <f>IF($A92="","",VLOOKUP($A92,'Annex 2 EHV charges'!$A:$O,7,0))</f>
        <v/>
      </c>
      <c r="E92" s="88" t="str">
        <f>IFERROR(IF(VLOOKUP($A92,'Annex 2 EHV charges'!$A:$O,8,FALSE)=0,"",VLOOKUP($A92,'Annex 2 EHV charges'!$A:$O,8,FALSE)),"")</f>
        <v/>
      </c>
      <c r="F92" s="89" t="str">
        <f>IFERROR(IF(VLOOKUP($A92,'Annex 2 EHV charges'!$A:$O,9,FALSE)=0,"",VLOOKUP($A92,'Annex 2 EHV charges'!$A:$O,9,FALSE)),"")</f>
        <v/>
      </c>
      <c r="G92" s="90" t="str">
        <f>IFERROR(IF(VLOOKUP($A92,'Annex 2 EHV charges'!$A:$O,10,FALSE)=0,"",VLOOKUP($A92,'Annex 2 EHV charges'!$A:$O,10,FALSE)),"")</f>
        <v/>
      </c>
      <c r="H92" s="90" t="str">
        <f>IFERROR(IF(VLOOKUP($A92,'Annex 2 EHV charges'!$A:$O,11,FALSE)=0,"",VLOOKUP($A92,'Annex 2 EHV charges'!$A:$O,11,FALSE)),"")</f>
        <v/>
      </c>
    </row>
    <row r="93" spans="1:8" ht="12.75" customHeight="1" x14ac:dyDescent="0.15">
      <c r="A93" s="83" t="str">
        <f t="array" ref="A93">IFERROR(INDEX('Annex 2 EHV charges'!$A$11:$A$58, MATCH(0, IF(ISBLANK('Annex 2 EHV charges'!$A$11:$A$58),1, COUNTIF(A$4:$A92, 'Annex 2 EHV charges'!$A$11:$A$58)), 0)),"")</f>
        <v/>
      </c>
      <c r="B93" s="83" t="str">
        <f>IF($A93="","",VLOOKUP($A93,'Annex 2 EHV charges'!$A:$O,2,0))</f>
        <v/>
      </c>
      <c r="C93" s="84" t="str">
        <f>IF($A93="","",VLOOKUP($A93,'Annex 2 EHV charges'!$A:$O,3,0))</f>
        <v/>
      </c>
      <c r="D93" s="83" t="str">
        <f>IF($A93="","",VLOOKUP($A93,'Annex 2 EHV charges'!$A:$O,7,0))</f>
        <v/>
      </c>
      <c r="E93" s="88" t="str">
        <f>IFERROR(IF(VLOOKUP($A93,'Annex 2 EHV charges'!$A:$O,8,FALSE)=0,"",VLOOKUP($A93,'Annex 2 EHV charges'!$A:$O,8,FALSE)),"")</f>
        <v/>
      </c>
      <c r="F93" s="89" t="str">
        <f>IFERROR(IF(VLOOKUP($A93,'Annex 2 EHV charges'!$A:$O,9,FALSE)=0,"",VLOOKUP($A93,'Annex 2 EHV charges'!$A:$O,9,FALSE)),"")</f>
        <v/>
      </c>
      <c r="G93" s="90" t="str">
        <f>IFERROR(IF(VLOOKUP($A93,'Annex 2 EHV charges'!$A:$O,10,FALSE)=0,"",VLOOKUP($A93,'Annex 2 EHV charges'!$A:$O,10,FALSE)),"")</f>
        <v/>
      </c>
      <c r="H93" s="90" t="str">
        <f>IFERROR(IF(VLOOKUP($A93,'Annex 2 EHV charges'!$A:$O,11,FALSE)=0,"",VLOOKUP($A93,'Annex 2 EHV charges'!$A:$O,11,FALSE)),"")</f>
        <v/>
      </c>
    </row>
    <row r="94" spans="1:8" ht="12.75" customHeight="1" x14ac:dyDescent="0.15">
      <c r="A94" s="83" t="str">
        <f t="array" ref="A94">IFERROR(INDEX('Annex 2 EHV charges'!$A$11:$A$58, MATCH(0, IF(ISBLANK('Annex 2 EHV charges'!$A$11:$A$58),1, COUNTIF(A$4:$A93, 'Annex 2 EHV charges'!$A$11:$A$58)), 0)),"")</f>
        <v/>
      </c>
      <c r="B94" s="83" t="str">
        <f>IF($A94="","",VLOOKUP($A94,'Annex 2 EHV charges'!$A:$O,2,0))</f>
        <v/>
      </c>
      <c r="C94" s="84" t="str">
        <f>IF($A94="","",VLOOKUP($A94,'Annex 2 EHV charges'!$A:$O,3,0))</f>
        <v/>
      </c>
      <c r="D94" s="83" t="str">
        <f>IF($A94="","",VLOOKUP($A94,'Annex 2 EHV charges'!$A:$O,7,0))</f>
        <v/>
      </c>
      <c r="E94" s="88" t="str">
        <f>IFERROR(IF(VLOOKUP($A94,'Annex 2 EHV charges'!$A:$O,8,FALSE)=0,"",VLOOKUP($A94,'Annex 2 EHV charges'!$A:$O,8,FALSE)),"")</f>
        <v/>
      </c>
      <c r="F94" s="89" t="str">
        <f>IFERROR(IF(VLOOKUP($A94,'Annex 2 EHV charges'!$A:$O,9,FALSE)=0,"",VLOOKUP($A94,'Annex 2 EHV charges'!$A:$O,9,FALSE)),"")</f>
        <v/>
      </c>
      <c r="G94" s="90" t="str">
        <f>IFERROR(IF(VLOOKUP($A94,'Annex 2 EHV charges'!$A:$O,10,FALSE)=0,"",VLOOKUP($A94,'Annex 2 EHV charges'!$A:$O,10,FALSE)),"")</f>
        <v/>
      </c>
      <c r="H94" s="90" t="str">
        <f>IFERROR(IF(VLOOKUP($A94,'Annex 2 EHV charges'!$A:$O,11,FALSE)=0,"",VLOOKUP($A94,'Annex 2 EHV charges'!$A:$O,11,FALSE)),"")</f>
        <v/>
      </c>
    </row>
    <row r="95" spans="1:8" ht="12.75" customHeight="1" x14ac:dyDescent="0.15">
      <c r="A95" s="83" t="str">
        <f t="array" ref="A95">IFERROR(INDEX('Annex 2 EHV charges'!$A$11:$A$58, MATCH(0, IF(ISBLANK('Annex 2 EHV charges'!$A$11:$A$58),1, COUNTIF(A$4:$A94, 'Annex 2 EHV charges'!$A$11:$A$58)), 0)),"")</f>
        <v/>
      </c>
      <c r="B95" s="83" t="str">
        <f>IF($A95="","",VLOOKUP($A95,'Annex 2 EHV charges'!$A:$O,2,0))</f>
        <v/>
      </c>
      <c r="C95" s="84" t="str">
        <f>IF($A95="","",VLOOKUP($A95,'Annex 2 EHV charges'!$A:$O,3,0))</f>
        <v/>
      </c>
      <c r="D95" s="83" t="str">
        <f>IF($A95="","",VLOOKUP($A95,'Annex 2 EHV charges'!$A:$O,7,0))</f>
        <v/>
      </c>
      <c r="E95" s="88" t="str">
        <f>IFERROR(IF(VLOOKUP($A95,'Annex 2 EHV charges'!$A:$O,8,FALSE)=0,"",VLOOKUP($A95,'Annex 2 EHV charges'!$A:$O,8,FALSE)),"")</f>
        <v/>
      </c>
      <c r="F95" s="89" t="str">
        <f>IFERROR(IF(VLOOKUP($A95,'Annex 2 EHV charges'!$A:$O,9,FALSE)=0,"",VLOOKUP($A95,'Annex 2 EHV charges'!$A:$O,9,FALSE)),"")</f>
        <v/>
      </c>
      <c r="G95" s="90" t="str">
        <f>IFERROR(IF(VLOOKUP($A95,'Annex 2 EHV charges'!$A:$O,10,FALSE)=0,"",VLOOKUP($A95,'Annex 2 EHV charges'!$A:$O,10,FALSE)),"")</f>
        <v/>
      </c>
      <c r="H95" s="90" t="str">
        <f>IFERROR(IF(VLOOKUP($A95,'Annex 2 EHV charges'!$A:$O,11,FALSE)=0,"",VLOOKUP($A95,'Annex 2 EHV charges'!$A:$O,11,FALSE)),"")</f>
        <v/>
      </c>
    </row>
    <row r="96" spans="1:8" ht="12.75" customHeight="1" x14ac:dyDescent="0.15">
      <c r="A96" s="83" t="str">
        <f t="array" ref="A96">IFERROR(INDEX('Annex 2 EHV charges'!$A$11:$A$58, MATCH(0, IF(ISBLANK('Annex 2 EHV charges'!$A$11:$A$58),1, COUNTIF(A$4:$A95, 'Annex 2 EHV charges'!$A$11:$A$58)), 0)),"")</f>
        <v/>
      </c>
      <c r="B96" s="83" t="str">
        <f>IF($A96="","",VLOOKUP($A96,'Annex 2 EHV charges'!$A:$O,2,0))</f>
        <v/>
      </c>
      <c r="C96" s="84" t="str">
        <f>IF($A96="","",VLOOKUP($A96,'Annex 2 EHV charges'!$A:$O,3,0))</f>
        <v/>
      </c>
      <c r="D96" s="83" t="str">
        <f>IF($A96="","",VLOOKUP($A96,'Annex 2 EHV charges'!$A:$O,7,0))</f>
        <v/>
      </c>
      <c r="E96" s="88" t="str">
        <f>IFERROR(IF(VLOOKUP($A96,'Annex 2 EHV charges'!$A:$O,8,FALSE)=0,"",VLOOKUP($A96,'Annex 2 EHV charges'!$A:$O,8,FALSE)),"")</f>
        <v/>
      </c>
      <c r="F96" s="89" t="str">
        <f>IFERROR(IF(VLOOKUP($A96,'Annex 2 EHV charges'!$A:$O,9,FALSE)=0,"",VLOOKUP($A96,'Annex 2 EHV charges'!$A:$O,9,FALSE)),"")</f>
        <v/>
      </c>
      <c r="G96" s="90" t="str">
        <f>IFERROR(IF(VLOOKUP($A96,'Annex 2 EHV charges'!$A:$O,10,FALSE)=0,"",VLOOKUP($A96,'Annex 2 EHV charges'!$A:$O,10,FALSE)),"")</f>
        <v/>
      </c>
      <c r="H96" s="90" t="str">
        <f>IFERROR(IF(VLOOKUP($A96,'Annex 2 EHV charges'!$A:$O,11,FALSE)=0,"",VLOOKUP($A96,'Annex 2 EHV charges'!$A:$O,11,FALSE)),"")</f>
        <v/>
      </c>
    </row>
    <row r="97" spans="1:8" ht="12.75" customHeight="1" x14ac:dyDescent="0.15">
      <c r="A97" s="83" t="str">
        <f t="array" ref="A97">IFERROR(INDEX('Annex 2 EHV charges'!$A$11:$A$58, MATCH(0, IF(ISBLANK('Annex 2 EHV charges'!$A$11:$A$58),1, COUNTIF(A$4:$A96, 'Annex 2 EHV charges'!$A$11:$A$58)), 0)),"")</f>
        <v/>
      </c>
      <c r="B97" s="83" t="str">
        <f>IF($A97="","",VLOOKUP($A97,'Annex 2 EHV charges'!$A:$O,2,0))</f>
        <v/>
      </c>
      <c r="C97" s="84" t="str">
        <f>IF($A97="","",VLOOKUP($A97,'Annex 2 EHV charges'!$A:$O,3,0))</f>
        <v/>
      </c>
      <c r="D97" s="83" t="str">
        <f>IF($A97="","",VLOOKUP($A97,'Annex 2 EHV charges'!$A:$O,7,0))</f>
        <v/>
      </c>
      <c r="E97" s="88" t="str">
        <f>IFERROR(IF(VLOOKUP($A97,'Annex 2 EHV charges'!$A:$O,8,FALSE)=0,"",VLOOKUP($A97,'Annex 2 EHV charges'!$A:$O,8,FALSE)),"")</f>
        <v/>
      </c>
      <c r="F97" s="89" t="str">
        <f>IFERROR(IF(VLOOKUP($A97,'Annex 2 EHV charges'!$A:$O,9,FALSE)=0,"",VLOOKUP($A97,'Annex 2 EHV charges'!$A:$O,9,FALSE)),"")</f>
        <v/>
      </c>
      <c r="G97" s="90" t="str">
        <f>IFERROR(IF(VLOOKUP($A97,'Annex 2 EHV charges'!$A:$O,10,FALSE)=0,"",VLOOKUP($A97,'Annex 2 EHV charges'!$A:$O,10,FALSE)),"")</f>
        <v/>
      </c>
      <c r="H97" s="90" t="str">
        <f>IFERROR(IF(VLOOKUP($A97,'Annex 2 EHV charges'!$A:$O,11,FALSE)=0,"",VLOOKUP($A97,'Annex 2 EHV charges'!$A:$O,11,FALSE)),"")</f>
        <v/>
      </c>
    </row>
    <row r="98" spans="1:8" ht="12.75" customHeight="1" x14ac:dyDescent="0.15">
      <c r="A98" s="83" t="str">
        <f t="array" ref="A98">IFERROR(INDEX('Annex 2 EHV charges'!$A$11:$A$58, MATCH(0, IF(ISBLANK('Annex 2 EHV charges'!$A$11:$A$58),1, COUNTIF(A$4:$A97, 'Annex 2 EHV charges'!$A$11:$A$58)), 0)),"")</f>
        <v/>
      </c>
      <c r="B98" s="83" t="str">
        <f>IF($A98="","",VLOOKUP($A98,'Annex 2 EHV charges'!$A:$O,2,0))</f>
        <v/>
      </c>
      <c r="C98" s="84" t="str">
        <f>IF($A98="","",VLOOKUP($A98,'Annex 2 EHV charges'!$A:$O,3,0))</f>
        <v/>
      </c>
      <c r="D98" s="83" t="str">
        <f>IF($A98="","",VLOOKUP($A98,'Annex 2 EHV charges'!$A:$O,7,0))</f>
        <v/>
      </c>
      <c r="E98" s="88" t="str">
        <f>IFERROR(IF(VLOOKUP($A98,'Annex 2 EHV charges'!$A:$O,8,FALSE)=0,"",VLOOKUP($A98,'Annex 2 EHV charges'!$A:$O,8,FALSE)),"")</f>
        <v/>
      </c>
      <c r="F98" s="89" t="str">
        <f>IFERROR(IF(VLOOKUP($A98,'Annex 2 EHV charges'!$A:$O,9,FALSE)=0,"",VLOOKUP($A98,'Annex 2 EHV charges'!$A:$O,9,FALSE)),"")</f>
        <v/>
      </c>
      <c r="G98" s="90" t="str">
        <f>IFERROR(IF(VLOOKUP($A98,'Annex 2 EHV charges'!$A:$O,10,FALSE)=0,"",VLOOKUP($A98,'Annex 2 EHV charges'!$A:$O,10,FALSE)),"")</f>
        <v/>
      </c>
      <c r="H98" s="90" t="str">
        <f>IFERROR(IF(VLOOKUP($A98,'Annex 2 EHV charges'!$A:$O,11,FALSE)=0,"",VLOOKUP($A98,'Annex 2 EHV charges'!$A:$O,11,FALSE)),"")</f>
        <v/>
      </c>
    </row>
    <row r="99" spans="1:8" ht="12.75" customHeight="1" x14ac:dyDescent="0.15">
      <c r="A99" s="83" t="str">
        <f t="array" ref="A99">IFERROR(INDEX('Annex 2 EHV charges'!$A$11:$A$58, MATCH(0, IF(ISBLANK('Annex 2 EHV charges'!$A$11:$A$58),1, COUNTIF(A$4:$A98, 'Annex 2 EHV charges'!$A$11:$A$58)), 0)),"")</f>
        <v/>
      </c>
      <c r="B99" s="83" t="str">
        <f>IF($A99="","",VLOOKUP($A99,'Annex 2 EHV charges'!$A:$O,2,0))</f>
        <v/>
      </c>
      <c r="C99" s="84" t="str">
        <f>IF($A99="","",VLOOKUP($A99,'Annex 2 EHV charges'!$A:$O,3,0))</f>
        <v/>
      </c>
      <c r="D99" s="83" t="str">
        <f>IF($A99="","",VLOOKUP($A99,'Annex 2 EHV charges'!$A:$O,7,0))</f>
        <v/>
      </c>
      <c r="E99" s="88" t="str">
        <f>IFERROR(IF(VLOOKUP($A99,'Annex 2 EHV charges'!$A:$O,8,FALSE)=0,"",VLOOKUP($A99,'Annex 2 EHV charges'!$A:$O,8,FALSE)),"")</f>
        <v/>
      </c>
      <c r="F99" s="89" t="str">
        <f>IFERROR(IF(VLOOKUP($A99,'Annex 2 EHV charges'!$A:$O,9,FALSE)=0,"",VLOOKUP($A99,'Annex 2 EHV charges'!$A:$O,9,FALSE)),"")</f>
        <v/>
      </c>
      <c r="G99" s="90" t="str">
        <f>IFERROR(IF(VLOOKUP($A99,'Annex 2 EHV charges'!$A:$O,10,FALSE)=0,"",VLOOKUP($A99,'Annex 2 EHV charges'!$A:$O,10,FALSE)),"")</f>
        <v/>
      </c>
      <c r="H99" s="90" t="str">
        <f>IFERROR(IF(VLOOKUP($A99,'Annex 2 EHV charges'!$A:$O,11,FALSE)=0,"",VLOOKUP($A99,'Annex 2 EHV charges'!$A:$O,11,FALSE)),"")</f>
        <v/>
      </c>
    </row>
    <row r="100" spans="1:8" ht="12.75" customHeight="1" x14ac:dyDescent="0.15">
      <c r="A100" s="83" t="str">
        <f t="array" ref="A100">IFERROR(INDEX('Annex 2 EHV charges'!$A$11:$A$58, MATCH(0, IF(ISBLANK('Annex 2 EHV charges'!$A$11:$A$58),1, COUNTIF(A$4:$A99, 'Annex 2 EHV charges'!$A$11:$A$58)), 0)),"")</f>
        <v/>
      </c>
      <c r="B100" s="83" t="str">
        <f>IF($A100="","",VLOOKUP($A100,'Annex 2 EHV charges'!$A:$O,2,0))</f>
        <v/>
      </c>
      <c r="C100" s="84" t="str">
        <f>IF($A100="","",VLOOKUP($A100,'Annex 2 EHV charges'!$A:$O,3,0))</f>
        <v/>
      </c>
      <c r="D100" s="83" t="str">
        <f>IF($A100="","",VLOOKUP($A100,'Annex 2 EHV charges'!$A:$O,7,0))</f>
        <v/>
      </c>
      <c r="E100" s="88" t="str">
        <f>IFERROR(IF(VLOOKUP($A100,'Annex 2 EHV charges'!$A:$O,8,FALSE)=0,"",VLOOKUP($A100,'Annex 2 EHV charges'!$A:$O,8,FALSE)),"")</f>
        <v/>
      </c>
      <c r="F100" s="89" t="str">
        <f>IFERROR(IF(VLOOKUP($A100,'Annex 2 EHV charges'!$A:$O,9,FALSE)=0,"",VLOOKUP($A100,'Annex 2 EHV charges'!$A:$O,9,FALSE)),"")</f>
        <v/>
      </c>
      <c r="G100" s="90" t="str">
        <f>IFERROR(IF(VLOOKUP($A100,'Annex 2 EHV charges'!$A:$O,10,FALSE)=0,"",VLOOKUP($A100,'Annex 2 EHV charges'!$A:$O,10,FALSE)),"")</f>
        <v/>
      </c>
      <c r="H100" s="90" t="str">
        <f>IFERROR(IF(VLOOKUP($A100,'Annex 2 EHV charges'!$A:$O,11,FALSE)=0,"",VLOOKUP($A100,'Annex 2 EHV charges'!$A:$O,11,FALSE)),"")</f>
        <v/>
      </c>
    </row>
    <row r="101" spans="1:8" ht="12.75" customHeight="1" x14ac:dyDescent="0.15">
      <c r="A101" s="83" t="str">
        <f t="array" ref="A101">IFERROR(INDEX('Annex 2 EHV charges'!$A$11:$A$58, MATCH(0, IF(ISBLANK('Annex 2 EHV charges'!$A$11:$A$58),1, COUNTIF(A$4:$A100, 'Annex 2 EHV charges'!$A$11:$A$58)), 0)),"")</f>
        <v/>
      </c>
      <c r="B101" s="83" t="str">
        <f>IF($A101="","",VLOOKUP($A101,'Annex 2 EHV charges'!$A:$O,2,0))</f>
        <v/>
      </c>
      <c r="C101" s="84" t="str">
        <f>IF($A101="","",VLOOKUP($A101,'Annex 2 EHV charges'!$A:$O,3,0))</f>
        <v/>
      </c>
      <c r="D101" s="83" t="str">
        <f>IF($A101="","",VLOOKUP($A101,'Annex 2 EHV charges'!$A:$O,7,0))</f>
        <v/>
      </c>
      <c r="E101" s="88" t="str">
        <f>IFERROR(IF(VLOOKUP($A101,'Annex 2 EHV charges'!$A:$O,8,FALSE)=0,"",VLOOKUP($A101,'Annex 2 EHV charges'!$A:$O,8,FALSE)),"")</f>
        <v/>
      </c>
      <c r="F101" s="89" t="str">
        <f>IFERROR(IF(VLOOKUP($A101,'Annex 2 EHV charges'!$A:$O,9,FALSE)=0,"",VLOOKUP($A101,'Annex 2 EHV charges'!$A:$O,9,FALSE)),"")</f>
        <v/>
      </c>
      <c r="G101" s="90" t="str">
        <f>IFERROR(IF(VLOOKUP($A101,'Annex 2 EHV charges'!$A:$O,10,FALSE)=0,"",VLOOKUP($A101,'Annex 2 EHV charges'!$A:$O,10,FALSE)),"")</f>
        <v/>
      </c>
      <c r="H101" s="90" t="str">
        <f>IFERROR(IF(VLOOKUP($A101,'Annex 2 EHV charges'!$A:$O,11,FALSE)=0,"",VLOOKUP($A101,'Annex 2 EHV charges'!$A:$O,11,FALSE)),"")</f>
        <v/>
      </c>
    </row>
    <row r="102" spans="1:8" ht="12.75" customHeight="1" x14ac:dyDescent="0.15">
      <c r="A102" s="83" t="str">
        <f t="array" ref="A102">IFERROR(INDEX('Annex 2 EHV charges'!$A$11:$A$58, MATCH(0, IF(ISBLANK('Annex 2 EHV charges'!$A$11:$A$58),1, COUNTIF(A$4:$A101, 'Annex 2 EHV charges'!$A$11:$A$58)), 0)),"")</f>
        <v/>
      </c>
      <c r="B102" s="83" t="str">
        <f>IF($A102="","",VLOOKUP($A102,'Annex 2 EHV charges'!$A:$O,2,0))</f>
        <v/>
      </c>
      <c r="C102" s="84" t="str">
        <f>IF($A102="","",VLOOKUP($A102,'Annex 2 EHV charges'!$A:$O,3,0))</f>
        <v/>
      </c>
      <c r="D102" s="83" t="str">
        <f>IF($A102="","",VLOOKUP($A102,'Annex 2 EHV charges'!$A:$O,7,0))</f>
        <v/>
      </c>
      <c r="E102" s="88" t="str">
        <f>IFERROR(IF(VLOOKUP($A102,'Annex 2 EHV charges'!$A:$O,8,FALSE)=0,"",VLOOKUP($A102,'Annex 2 EHV charges'!$A:$O,8,FALSE)),"")</f>
        <v/>
      </c>
      <c r="F102" s="89" t="str">
        <f>IFERROR(IF(VLOOKUP($A102,'Annex 2 EHV charges'!$A:$O,9,FALSE)=0,"",VLOOKUP($A102,'Annex 2 EHV charges'!$A:$O,9,FALSE)),"")</f>
        <v/>
      </c>
      <c r="G102" s="90" t="str">
        <f>IFERROR(IF(VLOOKUP($A102,'Annex 2 EHV charges'!$A:$O,10,FALSE)=0,"",VLOOKUP($A102,'Annex 2 EHV charges'!$A:$O,10,FALSE)),"")</f>
        <v/>
      </c>
      <c r="H102" s="90" t="str">
        <f>IFERROR(IF(VLOOKUP($A102,'Annex 2 EHV charges'!$A:$O,11,FALSE)=0,"",VLOOKUP($A102,'Annex 2 EHV charges'!$A:$O,11,FALSE)),"")</f>
        <v/>
      </c>
    </row>
    <row r="103" spans="1:8" ht="12.75" customHeight="1" x14ac:dyDescent="0.15">
      <c r="A103" s="83" t="str">
        <f t="array" ref="A103">IFERROR(INDEX('Annex 2 EHV charges'!$A$11:$A$58, MATCH(0, IF(ISBLANK('Annex 2 EHV charges'!$A$11:$A$58),1, COUNTIF(A$4:$A102, 'Annex 2 EHV charges'!$A$11:$A$58)), 0)),"")</f>
        <v/>
      </c>
      <c r="B103" s="83" t="str">
        <f>IF($A103="","",VLOOKUP($A103,'Annex 2 EHV charges'!$A:$O,2,0))</f>
        <v/>
      </c>
      <c r="C103" s="84" t="str">
        <f>IF($A103="","",VLOOKUP($A103,'Annex 2 EHV charges'!$A:$O,3,0))</f>
        <v/>
      </c>
      <c r="D103" s="83" t="str">
        <f>IF($A103="","",VLOOKUP($A103,'Annex 2 EHV charges'!$A:$O,7,0))</f>
        <v/>
      </c>
      <c r="E103" s="88" t="str">
        <f>IFERROR(IF(VLOOKUP($A103,'Annex 2 EHV charges'!$A:$O,8,FALSE)=0,"",VLOOKUP($A103,'Annex 2 EHV charges'!$A:$O,8,FALSE)),"")</f>
        <v/>
      </c>
      <c r="F103" s="89" t="str">
        <f>IFERROR(IF(VLOOKUP($A103,'Annex 2 EHV charges'!$A:$O,9,FALSE)=0,"",VLOOKUP($A103,'Annex 2 EHV charges'!$A:$O,9,FALSE)),"")</f>
        <v/>
      </c>
      <c r="G103" s="90" t="str">
        <f>IFERROR(IF(VLOOKUP($A103,'Annex 2 EHV charges'!$A:$O,10,FALSE)=0,"",VLOOKUP($A103,'Annex 2 EHV charges'!$A:$O,10,FALSE)),"")</f>
        <v/>
      </c>
      <c r="H103" s="90" t="str">
        <f>IFERROR(IF(VLOOKUP($A103,'Annex 2 EHV charges'!$A:$O,11,FALSE)=0,"",VLOOKUP($A103,'Annex 2 EHV charges'!$A:$O,11,FALSE)),"")</f>
        <v/>
      </c>
    </row>
    <row r="104" spans="1:8" ht="12.75" customHeight="1" x14ac:dyDescent="0.15">
      <c r="A104" s="83" t="str">
        <f t="array" ref="A104">IFERROR(INDEX('Annex 2 EHV charges'!$A$11:$A$58, MATCH(0, IF(ISBLANK('Annex 2 EHV charges'!$A$11:$A$58),1, COUNTIF(A$4:$A103, 'Annex 2 EHV charges'!$A$11:$A$58)), 0)),"")</f>
        <v/>
      </c>
      <c r="B104" s="83" t="str">
        <f>IF($A104="","",VLOOKUP($A104,'Annex 2 EHV charges'!$A:$O,2,0))</f>
        <v/>
      </c>
      <c r="C104" s="84" t="str">
        <f>IF($A104="","",VLOOKUP($A104,'Annex 2 EHV charges'!$A:$O,3,0))</f>
        <v/>
      </c>
      <c r="D104" s="83" t="str">
        <f>IF($A104="","",VLOOKUP($A104,'Annex 2 EHV charges'!$A:$O,7,0))</f>
        <v/>
      </c>
      <c r="E104" s="88" t="str">
        <f>IFERROR(IF(VLOOKUP($A104,'Annex 2 EHV charges'!$A:$O,8,FALSE)=0,"",VLOOKUP($A104,'Annex 2 EHV charges'!$A:$O,8,FALSE)),"")</f>
        <v/>
      </c>
      <c r="F104" s="89" t="str">
        <f>IFERROR(IF(VLOOKUP($A104,'Annex 2 EHV charges'!$A:$O,9,FALSE)=0,"",VLOOKUP($A104,'Annex 2 EHV charges'!$A:$O,9,FALSE)),"")</f>
        <v/>
      </c>
      <c r="G104" s="90" t="str">
        <f>IFERROR(IF(VLOOKUP($A104,'Annex 2 EHV charges'!$A:$O,10,FALSE)=0,"",VLOOKUP($A104,'Annex 2 EHV charges'!$A:$O,10,FALSE)),"")</f>
        <v/>
      </c>
      <c r="H104" s="90" t="str">
        <f>IFERROR(IF(VLOOKUP($A104,'Annex 2 EHV charges'!$A:$O,11,FALSE)=0,"",VLOOKUP($A104,'Annex 2 EHV charges'!$A:$O,11,FALSE)),"")</f>
        <v/>
      </c>
    </row>
    <row r="105" spans="1:8" ht="12.75" customHeight="1" x14ac:dyDescent="0.15">
      <c r="A105" s="83" t="str">
        <f t="array" ref="A105">IFERROR(INDEX('Annex 2 EHV charges'!$A$11:$A$58, MATCH(0, IF(ISBLANK('Annex 2 EHV charges'!$A$11:$A$58),1, COUNTIF(A$4:$A104, 'Annex 2 EHV charges'!$A$11:$A$58)), 0)),"")</f>
        <v/>
      </c>
      <c r="B105" s="83" t="str">
        <f>IF($A105="","",VLOOKUP($A105,'Annex 2 EHV charges'!$A:$O,2,0))</f>
        <v/>
      </c>
      <c r="C105" s="84" t="str">
        <f>IF($A105="","",VLOOKUP($A105,'Annex 2 EHV charges'!$A:$O,3,0))</f>
        <v/>
      </c>
      <c r="D105" s="83" t="str">
        <f>IF($A105="","",VLOOKUP($A105,'Annex 2 EHV charges'!$A:$O,7,0))</f>
        <v/>
      </c>
      <c r="E105" s="88" t="str">
        <f>IFERROR(IF(VLOOKUP($A105,'Annex 2 EHV charges'!$A:$O,8,FALSE)=0,"",VLOOKUP($A105,'Annex 2 EHV charges'!$A:$O,8,FALSE)),"")</f>
        <v/>
      </c>
      <c r="F105" s="89" t="str">
        <f>IFERROR(IF(VLOOKUP($A105,'Annex 2 EHV charges'!$A:$O,9,FALSE)=0,"",VLOOKUP($A105,'Annex 2 EHV charges'!$A:$O,9,FALSE)),"")</f>
        <v/>
      </c>
      <c r="G105" s="90" t="str">
        <f>IFERROR(IF(VLOOKUP($A105,'Annex 2 EHV charges'!$A:$O,10,FALSE)=0,"",VLOOKUP($A105,'Annex 2 EHV charges'!$A:$O,10,FALSE)),"")</f>
        <v/>
      </c>
      <c r="H105" s="90" t="str">
        <f>IFERROR(IF(VLOOKUP($A105,'Annex 2 EHV charges'!$A:$O,11,FALSE)=0,"",VLOOKUP($A105,'Annex 2 EHV charges'!$A:$O,11,FALSE)),"")</f>
        <v/>
      </c>
    </row>
    <row r="106" spans="1:8" ht="12.75" customHeight="1" x14ac:dyDescent="0.15">
      <c r="A106" s="83" t="str">
        <f t="array" ref="A106">IFERROR(INDEX('Annex 2 EHV charges'!$A$11:$A$58, MATCH(0, IF(ISBLANK('Annex 2 EHV charges'!$A$11:$A$58),1, COUNTIF(A$4:$A105, 'Annex 2 EHV charges'!$A$11:$A$58)), 0)),"")</f>
        <v/>
      </c>
      <c r="B106" s="83" t="str">
        <f>IF($A106="","",VLOOKUP($A106,'Annex 2 EHV charges'!$A:$O,2,0))</f>
        <v/>
      </c>
      <c r="C106" s="84" t="str">
        <f>IF($A106="","",VLOOKUP($A106,'Annex 2 EHV charges'!$A:$O,3,0))</f>
        <v/>
      </c>
      <c r="D106" s="83" t="str">
        <f>IF($A106="","",VLOOKUP($A106,'Annex 2 EHV charges'!$A:$O,7,0))</f>
        <v/>
      </c>
      <c r="E106" s="88" t="str">
        <f>IFERROR(IF(VLOOKUP($A106,'Annex 2 EHV charges'!$A:$O,8,FALSE)=0,"",VLOOKUP($A106,'Annex 2 EHV charges'!$A:$O,8,FALSE)),"")</f>
        <v/>
      </c>
      <c r="F106" s="89" t="str">
        <f>IFERROR(IF(VLOOKUP($A106,'Annex 2 EHV charges'!$A:$O,9,FALSE)=0,"",VLOOKUP($A106,'Annex 2 EHV charges'!$A:$O,9,FALSE)),"")</f>
        <v/>
      </c>
      <c r="G106" s="90" t="str">
        <f>IFERROR(IF(VLOOKUP($A106,'Annex 2 EHV charges'!$A:$O,10,FALSE)=0,"",VLOOKUP($A106,'Annex 2 EHV charges'!$A:$O,10,FALSE)),"")</f>
        <v/>
      </c>
      <c r="H106" s="90" t="str">
        <f>IFERROR(IF(VLOOKUP($A106,'Annex 2 EHV charges'!$A:$O,11,FALSE)=0,"",VLOOKUP($A106,'Annex 2 EHV charges'!$A:$O,11,FALSE)),"")</f>
        <v/>
      </c>
    </row>
    <row r="107" spans="1:8" ht="12.75" customHeight="1" x14ac:dyDescent="0.15">
      <c r="A107" s="83" t="str">
        <f t="array" ref="A107">IFERROR(INDEX('Annex 2 EHV charges'!$A$11:$A$58, MATCH(0, IF(ISBLANK('Annex 2 EHV charges'!$A$11:$A$58),1, COUNTIF(A$4:$A106, 'Annex 2 EHV charges'!$A$11:$A$58)), 0)),"")</f>
        <v/>
      </c>
      <c r="B107" s="83" t="str">
        <f>IF($A107="","",VLOOKUP($A107,'Annex 2 EHV charges'!$A:$O,2,0))</f>
        <v/>
      </c>
      <c r="C107" s="84" t="str">
        <f>IF($A107="","",VLOOKUP($A107,'Annex 2 EHV charges'!$A:$O,3,0))</f>
        <v/>
      </c>
      <c r="D107" s="83" t="str">
        <f>IF($A107="","",VLOOKUP($A107,'Annex 2 EHV charges'!$A:$O,7,0))</f>
        <v/>
      </c>
      <c r="E107" s="88" t="str">
        <f>IFERROR(IF(VLOOKUP($A107,'Annex 2 EHV charges'!$A:$O,8,FALSE)=0,"",VLOOKUP($A107,'Annex 2 EHV charges'!$A:$O,8,FALSE)),"")</f>
        <v/>
      </c>
      <c r="F107" s="89" t="str">
        <f>IFERROR(IF(VLOOKUP($A107,'Annex 2 EHV charges'!$A:$O,9,FALSE)=0,"",VLOOKUP($A107,'Annex 2 EHV charges'!$A:$O,9,FALSE)),"")</f>
        <v/>
      </c>
      <c r="G107" s="90" t="str">
        <f>IFERROR(IF(VLOOKUP($A107,'Annex 2 EHV charges'!$A:$O,10,FALSE)=0,"",VLOOKUP($A107,'Annex 2 EHV charges'!$A:$O,10,FALSE)),"")</f>
        <v/>
      </c>
      <c r="H107" s="90" t="str">
        <f>IFERROR(IF(VLOOKUP($A107,'Annex 2 EHV charges'!$A:$O,11,FALSE)=0,"",VLOOKUP($A107,'Annex 2 EHV charges'!$A:$O,11,FALSE)),"")</f>
        <v/>
      </c>
    </row>
    <row r="108" spans="1:8" ht="12.75" customHeight="1" x14ac:dyDescent="0.15">
      <c r="A108" s="83" t="str">
        <f t="array" ref="A108">IFERROR(INDEX('Annex 2 EHV charges'!$A$11:$A$58, MATCH(0, IF(ISBLANK('Annex 2 EHV charges'!$A$11:$A$58),1, COUNTIF(A$4:$A107, 'Annex 2 EHV charges'!$A$11:$A$58)), 0)),"")</f>
        <v/>
      </c>
      <c r="B108" s="83" t="str">
        <f>IF($A108="","",VLOOKUP($A108,'Annex 2 EHV charges'!$A:$O,2,0))</f>
        <v/>
      </c>
      <c r="C108" s="84" t="str">
        <f>IF($A108="","",VLOOKUP($A108,'Annex 2 EHV charges'!$A:$O,3,0))</f>
        <v/>
      </c>
      <c r="D108" s="83" t="str">
        <f>IF($A108="","",VLOOKUP($A108,'Annex 2 EHV charges'!$A:$O,7,0))</f>
        <v/>
      </c>
      <c r="E108" s="88" t="str">
        <f>IFERROR(IF(VLOOKUP($A108,'Annex 2 EHV charges'!$A:$O,8,FALSE)=0,"",VLOOKUP($A108,'Annex 2 EHV charges'!$A:$O,8,FALSE)),"")</f>
        <v/>
      </c>
      <c r="F108" s="89" t="str">
        <f>IFERROR(IF(VLOOKUP($A108,'Annex 2 EHV charges'!$A:$O,9,FALSE)=0,"",VLOOKUP($A108,'Annex 2 EHV charges'!$A:$O,9,FALSE)),"")</f>
        <v/>
      </c>
      <c r="G108" s="90" t="str">
        <f>IFERROR(IF(VLOOKUP($A108,'Annex 2 EHV charges'!$A:$O,10,FALSE)=0,"",VLOOKUP($A108,'Annex 2 EHV charges'!$A:$O,10,FALSE)),"")</f>
        <v/>
      </c>
      <c r="H108" s="90" t="str">
        <f>IFERROR(IF(VLOOKUP($A108,'Annex 2 EHV charges'!$A:$O,11,FALSE)=0,"",VLOOKUP($A108,'Annex 2 EHV charges'!$A:$O,11,FALSE)),"")</f>
        <v/>
      </c>
    </row>
    <row r="109" spans="1:8" ht="12.75" customHeight="1" x14ac:dyDescent="0.15">
      <c r="A109" s="83" t="str">
        <f t="array" ref="A109">IFERROR(INDEX('Annex 2 EHV charges'!$A$11:$A$58, MATCH(0, IF(ISBLANK('Annex 2 EHV charges'!$A$11:$A$58),1, COUNTIF(A$4:$A108, 'Annex 2 EHV charges'!$A$11:$A$58)), 0)),"")</f>
        <v/>
      </c>
      <c r="B109" s="83" t="str">
        <f>IF($A109="","",VLOOKUP($A109,'Annex 2 EHV charges'!$A:$O,2,0))</f>
        <v/>
      </c>
      <c r="C109" s="84" t="str">
        <f>IF($A109="","",VLOOKUP($A109,'Annex 2 EHV charges'!$A:$O,3,0))</f>
        <v/>
      </c>
      <c r="D109" s="83" t="str">
        <f>IF($A109="","",VLOOKUP($A109,'Annex 2 EHV charges'!$A:$O,7,0))</f>
        <v/>
      </c>
      <c r="E109" s="88" t="str">
        <f>IFERROR(IF(VLOOKUP($A109,'Annex 2 EHV charges'!$A:$O,8,FALSE)=0,"",VLOOKUP($A109,'Annex 2 EHV charges'!$A:$O,8,FALSE)),"")</f>
        <v/>
      </c>
      <c r="F109" s="89" t="str">
        <f>IFERROR(IF(VLOOKUP($A109,'Annex 2 EHV charges'!$A:$O,9,FALSE)=0,"",VLOOKUP($A109,'Annex 2 EHV charges'!$A:$O,9,FALSE)),"")</f>
        <v/>
      </c>
      <c r="G109" s="90" t="str">
        <f>IFERROR(IF(VLOOKUP($A109,'Annex 2 EHV charges'!$A:$O,10,FALSE)=0,"",VLOOKUP($A109,'Annex 2 EHV charges'!$A:$O,10,FALSE)),"")</f>
        <v/>
      </c>
      <c r="H109" s="90" t="str">
        <f>IFERROR(IF(VLOOKUP($A109,'Annex 2 EHV charges'!$A:$O,11,FALSE)=0,"",VLOOKUP($A109,'Annex 2 EHV charges'!$A:$O,11,FALSE)),"")</f>
        <v/>
      </c>
    </row>
    <row r="110" spans="1:8" ht="12.75" customHeight="1" x14ac:dyDescent="0.15">
      <c r="A110" s="83" t="str">
        <f t="array" ref="A110">IFERROR(INDEX('Annex 2 EHV charges'!$A$11:$A$58, MATCH(0, IF(ISBLANK('Annex 2 EHV charges'!$A$11:$A$58),1, COUNTIF(A$4:$A109, 'Annex 2 EHV charges'!$A$11:$A$58)), 0)),"")</f>
        <v/>
      </c>
      <c r="B110" s="83" t="str">
        <f>IF($A110="","",VLOOKUP($A110,'Annex 2 EHV charges'!$A:$O,2,0))</f>
        <v/>
      </c>
      <c r="C110" s="84" t="str">
        <f>IF($A110="","",VLOOKUP($A110,'Annex 2 EHV charges'!$A:$O,3,0))</f>
        <v/>
      </c>
      <c r="D110" s="83" t="str">
        <f>IF($A110="","",VLOOKUP($A110,'Annex 2 EHV charges'!$A:$O,7,0))</f>
        <v/>
      </c>
      <c r="E110" s="88" t="str">
        <f>IFERROR(IF(VLOOKUP($A110,'Annex 2 EHV charges'!$A:$O,8,FALSE)=0,"",VLOOKUP($A110,'Annex 2 EHV charges'!$A:$O,8,FALSE)),"")</f>
        <v/>
      </c>
      <c r="F110" s="89" t="str">
        <f>IFERROR(IF(VLOOKUP($A110,'Annex 2 EHV charges'!$A:$O,9,FALSE)=0,"",VLOOKUP($A110,'Annex 2 EHV charges'!$A:$O,9,FALSE)),"")</f>
        <v/>
      </c>
      <c r="G110" s="90" t="str">
        <f>IFERROR(IF(VLOOKUP($A110,'Annex 2 EHV charges'!$A:$O,10,FALSE)=0,"",VLOOKUP($A110,'Annex 2 EHV charges'!$A:$O,10,FALSE)),"")</f>
        <v/>
      </c>
      <c r="H110" s="90" t="str">
        <f>IFERROR(IF(VLOOKUP($A110,'Annex 2 EHV charges'!$A:$O,11,FALSE)=0,"",VLOOKUP($A110,'Annex 2 EHV charges'!$A:$O,11,FALSE)),"")</f>
        <v/>
      </c>
    </row>
    <row r="111" spans="1:8" ht="12.75" customHeight="1" x14ac:dyDescent="0.15">
      <c r="A111" s="83" t="str">
        <f t="array" ref="A111">IFERROR(INDEX('Annex 2 EHV charges'!$A$11:$A$58, MATCH(0, IF(ISBLANK('Annex 2 EHV charges'!$A$11:$A$58),1, COUNTIF(A$4:$A110, 'Annex 2 EHV charges'!$A$11:$A$58)), 0)),"")</f>
        <v/>
      </c>
      <c r="B111" s="83" t="str">
        <f>IF($A111="","",VLOOKUP($A111,'Annex 2 EHV charges'!$A:$O,2,0))</f>
        <v/>
      </c>
      <c r="C111" s="84" t="str">
        <f>IF($A111="","",VLOOKUP($A111,'Annex 2 EHV charges'!$A:$O,3,0))</f>
        <v/>
      </c>
      <c r="D111" s="83" t="str">
        <f>IF($A111="","",VLOOKUP($A111,'Annex 2 EHV charges'!$A:$O,7,0))</f>
        <v/>
      </c>
      <c r="E111" s="88" t="str">
        <f>IFERROR(IF(VLOOKUP($A111,'Annex 2 EHV charges'!$A:$O,8,FALSE)=0,"",VLOOKUP($A111,'Annex 2 EHV charges'!$A:$O,8,FALSE)),"")</f>
        <v/>
      </c>
      <c r="F111" s="89" t="str">
        <f>IFERROR(IF(VLOOKUP($A111,'Annex 2 EHV charges'!$A:$O,9,FALSE)=0,"",VLOOKUP($A111,'Annex 2 EHV charges'!$A:$O,9,FALSE)),"")</f>
        <v/>
      </c>
      <c r="G111" s="90" t="str">
        <f>IFERROR(IF(VLOOKUP($A111,'Annex 2 EHV charges'!$A:$O,10,FALSE)=0,"",VLOOKUP($A111,'Annex 2 EHV charges'!$A:$O,10,FALSE)),"")</f>
        <v/>
      </c>
      <c r="H111" s="90" t="str">
        <f>IFERROR(IF(VLOOKUP($A111,'Annex 2 EHV charges'!$A:$O,11,FALSE)=0,"",VLOOKUP($A111,'Annex 2 EHV charges'!$A:$O,11,FALSE)),"")</f>
        <v/>
      </c>
    </row>
    <row r="112" spans="1:8" ht="12.75" customHeight="1" x14ac:dyDescent="0.15">
      <c r="A112" s="83" t="str">
        <f t="array" ref="A112">IFERROR(INDEX('Annex 2 EHV charges'!$A$11:$A$58, MATCH(0, IF(ISBLANK('Annex 2 EHV charges'!$A$11:$A$58),1, COUNTIF(A$4:$A111, 'Annex 2 EHV charges'!$A$11:$A$58)), 0)),"")</f>
        <v/>
      </c>
      <c r="B112" s="83" t="str">
        <f>IF($A112="","",VLOOKUP($A112,'Annex 2 EHV charges'!$A:$O,2,0))</f>
        <v/>
      </c>
      <c r="C112" s="84" t="str">
        <f>IF($A112="","",VLOOKUP($A112,'Annex 2 EHV charges'!$A:$O,3,0))</f>
        <v/>
      </c>
      <c r="D112" s="83" t="str">
        <f>IF($A112="","",VLOOKUP($A112,'Annex 2 EHV charges'!$A:$O,7,0))</f>
        <v/>
      </c>
      <c r="E112" s="88" t="str">
        <f>IFERROR(IF(VLOOKUP($A112,'Annex 2 EHV charges'!$A:$O,8,FALSE)=0,"",VLOOKUP($A112,'Annex 2 EHV charges'!$A:$O,8,FALSE)),"")</f>
        <v/>
      </c>
      <c r="F112" s="89" t="str">
        <f>IFERROR(IF(VLOOKUP($A112,'Annex 2 EHV charges'!$A:$O,9,FALSE)=0,"",VLOOKUP($A112,'Annex 2 EHV charges'!$A:$O,9,FALSE)),"")</f>
        <v/>
      </c>
      <c r="G112" s="90" t="str">
        <f>IFERROR(IF(VLOOKUP($A112,'Annex 2 EHV charges'!$A:$O,10,FALSE)=0,"",VLOOKUP($A112,'Annex 2 EHV charges'!$A:$O,10,FALSE)),"")</f>
        <v/>
      </c>
      <c r="H112" s="90" t="str">
        <f>IFERROR(IF(VLOOKUP($A112,'Annex 2 EHV charges'!$A:$O,11,FALSE)=0,"",VLOOKUP($A112,'Annex 2 EHV charges'!$A:$O,11,FALSE)),"")</f>
        <v/>
      </c>
    </row>
    <row r="113" spans="1:8" ht="12.75" customHeight="1" x14ac:dyDescent="0.15">
      <c r="A113" s="83" t="str">
        <f t="array" ref="A113">IFERROR(INDEX('Annex 2 EHV charges'!$A$11:$A$58, MATCH(0, IF(ISBLANK('Annex 2 EHV charges'!$A$11:$A$58),1, COUNTIF(A$4:$A112, 'Annex 2 EHV charges'!$A$11:$A$58)), 0)),"")</f>
        <v/>
      </c>
      <c r="B113" s="83" t="str">
        <f>IF($A113="","",VLOOKUP($A113,'Annex 2 EHV charges'!$A:$O,2,0))</f>
        <v/>
      </c>
      <c r="C113" s="84" t="str">
        <f>IF($A113="","",VLOOKUP($A113,'Annex 2 EHV charges'!$A:$O,3,0))</f>
        <v/>
      </c>
      <c r="D113" s="83" t="str">
        <f>IF($A113="","",VLOOKUP($A113,'Annex 2 EHV charges'!$A:$O,7,0))</f>
        <v/>
      </c>
      <c r="E113" s="88" t="str">
        <f>IFERROR(IF(VLOOKUP($A113,'Annex 2 EHV charges'!$A:$O,8,FALSE)=0,"",VLOOKUP($A113,'Annex 2 EHV charges'!$A:$O,8,FALSE)),"")</f>
        <v/>
      </c>
      <c r="F113" s="89" t="str">
        <f>IFERROR(IF(VLOOKUP($A113,'Annex 2 EHV charges'!$A:$O,9,FALSE)=0,"",VLOOKUP($A113,'Annex 2 EHV charges'!$A:$O,9,FALSE)),"")</f>
        <v/>
      </c>
      <c r="G113" s="90" t="str">
        <f>IFERROR(IF(VLOOKUP($A113,'Annex 2 EHV charges'!$A:$O,10,FALSE)=0,"",VLOOKUP($A113,'Annex 2 EHV charges'!$A:$O,10,FALSE)),"")</f>
        <v/>
      </c>
      <c r="H113" s="90" t="str">
        <f>IFERROR(IF(VLOOKUP($A113,'Annex 2 EHV charges'!$A:$O,11,FALSE)=0,"",VLOOKUP($A113,'Annex 2 EHV charges'!$A:$O,11,FALSE)),"")</f>
        <v/>
      </c>
    </row>
    <row r="114" spans="1:8" ht="12.75" customHeight="1" x14ac:dyDescent="0.15">
      <c r="A114" s="83" t="str">
        <f t="array" ref="A114">IFERROR(INDEX('Annex 2 EHV charges'!$A$11:$A$58, MATCH(0, IF(ISBLANK('Annex 2 EHV charges'!$A$11:$A$58),1, COUNTIF(A$4:$A113, 'Annex 2 EHV charges'!$A$11:$A$58)), 0)),"")</f>
        <v/>
      </c>
      <c r="B114" s="83" t="str">
        <f>IF($A114="","",VLOOKUP($A114,'Annex 2 EHV charges'!$A:$O,2,0))</f>
        <v/>
      </c>
      <c r="C114" s="84" t="str">
        <f>IF($A114="","",VLOOKUP($A114,'Annex 2 EHV charges'!$A:$O,3,0))</f>
        <v/>
      </c>
      <c r="D114" s="83" t="str">
        <f>IF($A114="","",VLOOKUP($A114,'Annex 2 EHV charges'!$A:$O,7,0))</f>
        <v/>
      </c>
      <c r="E114" s="88" t="str">
        <f>IFERROR(IF(VLOOKUP($A114,'Annex 2 EHV charges'!$A:$O,8,FALSE)=0,"",VLOOKUP($A114,'Annex 2 EHV charges'!$A:$O,8,FALSE)),"")</f>
        <v/>
      </c>
      <c r="F114" s="89" t="str">
        <f>IFERROR(IF(VLOOKUP($A114,'Annex 2 EHV charges'!$A:$O,9,FALSE)=0,"",VLOOKUP($A114,'Annex 2 EHV charges'!$A:$O,9,FALSE)),"")</f>
        <v/>
      </c>
      <c r="G114" s="90" t="str">
        <f>IFERROR(IF(VLOOKUP($A114,'Annex 2 EHV charges'!$A:$O,10,FALSE)=0,"",VLOOKUP($A114,'Annex 2 EHV charges'!$A:$O,10,FALSE)),"")</f>
        <v/>
      </c>
      <c r="H114" s="90" t="str">
        <f>IFERROR(IF(VLOOKUP($A114,'Annex 2 EHV charges'!$A:$O,11,FALSE)=0,"",VLOOKUP($A114,'Annex 2 EHV charges'!$A:$O,11,FALSE)),"")</f>
        <v/>
      </c>
    </row>
    <row r="115" spans="1:8" ht="12.75" customHeight="1" x14ac:dyDescent="0.15">
      <c r="A115" s="83" t="str">
        <f t="array" ref="A115">IFERROR(INDEX('Annex 2 EHV charges'!$A$11:$A$58, MATCH(0, IF(ISBLANK('Annex 2 EHV charges'!$A$11:$A$58),1, COUNTIF(A$4:$A114, 'Annex 2 EHV charges'!$A$11:$A$58)), 0)),"")</f>
        <v/>
      </c>
      <c r="B115" s="83" t="str">
        <f>IF($A115="","",VLOOKUP($A115,'Annex 2 EHV charges'!$A:$O,2,0))</f>
        <v/>
      </c>
      <c r="C115" s="84" t="str">
        <f>IF($A115="","",VLOOKUP($A115,'Annex 2 EHV charges'!$A:$O,3,0))</f>
        <v/>
      </c>
      <c r="D115" s="83" t="str">
        <f>IF($A115="","",VLOOKUP($A115,'Annex 2 EHV charges'!$A:$O,7,0))</f>
        <v/>
      </c>
      <c r="E115" s="88" t="str">
        <f>IFERROR(IF(VLOOKUP($A115,'Annex 2 EHV charges'!$A:$O,8,FALSE)=0,"",VLOOKUP($A115,'Annex 2 EHV charges'!$A:$O,8,FALSE)),"")</f>
        <v/>
      </c>
      <c r="F115" s="89" t="str">
        <f>IFERROR(IF(VLOOKUP($A115,'Annex 2 EHV charges'!$A:$O,9,FALSE)=0,"",VLOOKUP($A115,'Annex 2 EHV charges'!$A:$O,9,FALSE)),"")</f>
        <v/>
      </c>
      <c r="G115" s="90" t="str">
        <f>IFERROR(IF(VLOOKUP($A115,'Annex 2 EHV charges'!$A:$O,10,FALSE)=0,"",VLOOKUP($A115,'Annex 2 EHV charges'!$A:$O,10,FALSE)),"")</f>
        <v/>
      </c>
      <c r="H115" s="90" t="str">
        <f>IFERROR(IF(VLOOKUP($A115,'Annex 2 EHV charges'!$A:$O,11,FALSE)=0,"",VLOOKUP($A115,'Annex 2 EHV charges'!$A:$O,11,FALSE)),"")</f>
        <v/>
      </c>
    </row>
    <row r="116" spans="1:8" ht="12.75" customHeight="1" x14ac:dyDescent="0.15">
      <c r="A116" s="83" t="str">
        <f t="array" ref="A116">IFERROR(INDEX('Annex 2 EHV charges'!$A$11:$A$58, MATCH(0, IF(ISBLANK('Annex 2 EHV charges'!$A$11:$A$58),1, COUNTIF(A$4:$A115, 'Annex 2 EHV charges'!$A$11:$A$58)), 0)),"")</f>
        <v/>
      </c>
      <c r="B116" s="83" t="str">
        <f>IF($A116="","",VLOOKUP($A116,'Annex 2 EHV charges'!$A:$O,2,0))</f>
        <v/>
      </c>
      <c r="C116" s="84" t="str">
        <f>IF($A116="","",VLOOKUP($A116,'Annex 2 EHV charges'!$A:$O,3,0))</f>
        <v/>
      </c>
      <c r="D116" s="83" t="str">
        <f>IF($A116="","",VLOOKUP($A116,'Annex 2 EHV charges'!$A:$O,7,0))</f>
        <v/>
      </c>
      <c r="E116" s="88" t="str">
        <f>IFERROR(IF(VLOOKUP($A116,'Annex 2 EHV charges'!$A:$O,8,FALSE)=0,"",VLOOKUP($A116,'Annex 2 EHV charges'!$A:$O,8,FALSE)),"")</f>
        <v/>
      </c>
      <c r="F116" s="89" t="str">
        <f>IFERROR(IF(VLOOKUP($A116,'Annex 2 EHV charges'!$A:$O,9,FALSE)=0,"",VLOOKUP($A116,'Annex 2 EHV charges'!$A:$O,9,FALSE)),"")</f>
        <v/>
      </c>
      <c r="G116" s="90" t="str">
        <f>IFERROR(IF(VLOOKUP($A116,'Annex 2 EHV charges'!$A:$O,10,FALSE)=0,"",VLOOKUP($A116,'Annex 2 EHV charges'!$A:$O,10,FALSE)),"")</f>
        <v/>
      </c>
      <c r="H116" s="90" t="str">
        <f>IFERROR(IF(VLOOKUP($A116,'Annex 2 EHV charges'!$A:$O,11,FALSE)=0,"",VLOOKUP($A116,'Annex 2 EHV charges'!$A:$O,11,FALSE)),"")</f>
        <v/>
      </c>
    </row>
    <row r="117" spans="1:8" ht="12.75" customHeight="1" x14ac:dyDescent="0.15">
      <c r="A117" s="83" t="str">
        <f t="array" ref="A117">IFERROR(INDEX('Annex 2 EHV charges'!$A$11:$A$58, MATCH(0, IF(ISBLANK('Annex 2 EHV charges'!$A$11:$A$58),1, COUNTIF(A$4:$A116, 'Annex 2 EHV charges'!$A$11:$A$58)), 0)),"")</f>
        <v/>
      </c>
      <c r="B117" s="83" t="str">
        <f>IF($A117="","",VLOOKUP($A117,'Annex 2 EHV charges'!$A:$O,2,0))</f>
        <v/>
      </c>
      <c r="C117" s="84" t="str">
        <f>IF($A117="","",VLOOKUP($A117,'Annex 2 EHV charges'!$A:$O,3,0))</f>
        <v/>
      </c>
      <c r="D117" s="83" t="str">
        <f>IF($A117="","",VLOOKUP($A117,'Annex 2 EHV charges'!$A:$O,7,0))</f>
        <v/>
      </c>
      <c r="E117" s="88" t="str">
        <f>IFERROR(IF(VLOOKUP($A117,'Annex 2 EHV charges'!$A:$O,8,FALSE)=0,"",VLOOKUP($A117,'Annex 2 EHV charges'!$A:$O,8,FALSE)),"")</f>
        <v/>
      </c>
      <c r="F117" s="89" t="str">
        <f>IFERROR(IF(VLOOKUP($A117,'Annex 2 EHV charges'!$A:$O,9,FALSE)=0,"",VLOOKUP($A117,'Annex 2 EHV charges'!$A:$O,9,FALSE)),"")</f>
        <v/>
      </c>
      <c r="G117" s="90" t="str">
        <f>IFERROR(IF(VLOOKUP($A117,'Annex 2 EHV charges'!$A:$O,10,FALSE)=0,"",VLOOKUP($A117,'Annex 2 EHV charges'!$A:$O,10,FALSE)),"")</f>
        <v/>
      </c>
      <c r="H117" s="90" t="str">
        <f>IFERROR(IF(VLOOKUP($A117,'Annex 2 EHV charges'!$A:$O,11,FALSE)=0,"",VLOOKUP($A117,'Annex 2 EHV charges'!$A:$O,11,FALSE)),"")</f>
        <v/>
      </c>
    </row>
    <row r="118" spans="1:8" ht="12.75" customHeight="1" x14ac:dyDescent="0.15">
      <c r="A118" s="83" t="str">
        <f t="array" ref="A118">IFERROR(INDEX('Annex 2 EHV charges'!$A$11:$A$58, MATCH(0, IF(ISBLANK('Annex 2 EHV charges'!$A$11:$A$58),1, COUNTIF(A$4:$A117, 'Annex 2 EHV charges'!$A$11:$A$58)), 0)),"")</f>
        <v/>
      </c>
      <c r="B118" s="83" t="str">
        <f>IF($A118="","",VLOOKUP($A118,'Annex 2 EHV charges'!$A:$O,2,0))</f>
        <v/>
      </c>
      <c r="C118" s="84" t="str">
        <f>IF($A118="","",VLOOKUP($A118,'Annex 2 EHV charges'!$A:$O,3,0))</f>
        <v/>
      </c>
      <c r="D118" s="83" t="str">
        <f>IF($A118="","",VLOOKUP($A118,'Annex 2 EHV charges'!$A:$O,7,0))</f>
        <v/>
      </c>
      <c r="E118" s="88" t="str">
        <f>IFERROR(IF(VLOOKUP($A118,'Annex 2 EHV charges'!$A:$O,8,FALSE)=0,"",VLOOKUP($A118,'Annex 2 EHV charges'!$A:$O,8,FALSE)),"")</f>
        <v/>
      </c>
      <c r="F118" s="89" t="str">
        <f>IFERROR(IF(VLOOKUP($A118,'Annex 2 EHV charges'!$A:$O,9,FALSE)=0,"",VLOOKUP($A118,'Annex 2 EHV charges'!$A:$O,9,FALSE)),"")</f>
        <v/>
      </c>
      <c r="G118" s="90" t="str">
        <f>IFERROR(IF(VLOOKUP($A118,'Annex 2 EHV charges'!$A:$O,10,FALSE)=0,"",VLOOKUP($A118,'Annex 2 EHV charges'!$A:$O,10,FALSE)),"")</f>
        <v/>
      </c>
      <c r="H118" s="90" t="str">
        <f>IFERROR(IF(VLOOKUP($A118,'Annex 2 EHV charges'!$A:$O,11,FALSE)=0,"",VLOOKUP($A118,'Annex 2 EHV charges'!$A:$O,11,FALSE)),"")</f>
        <v/>
      </c>
    </row>
    <row r="119" spans="1:8" ht="12.75" customHeight="1" x14ac:dyDescent="0.15">
      <c r="A119" s="83" t="str">
        <f t="array" ref="A119">IFERROR(INDEX('Annex 2 EHV charges'!$A$11:$A$58, MATCH(0, IF(ISBLANK('Annex 2 EHV charges'!$A$11:$A$58),1, COUNTIF(A$4:$A118, 'Annex 2 EHV charges'!$A$11:$A$58)), 0)),"")</f>
        <v/>
      </c>
      <c r="B119" s="83" t="str">
        <f>IF($A119="","",VLOOKUP($A119,'Annex 2 EHV charges'!$A:$O,2,0))</f>
        <v/>
      </c>
      <c r="C119" s="84" t="str">
        <f>IF($A119="","",VLOOKUP($A119,'Annex 2 EHV charges'!$A:$O,3,0))</f>
        <v/>
      </c>
      <c r="D119" s="83" t="str">
        <f>IF($A119="","",VLOOKUP($A119,'Annex 2 EHV charges'!$A:$O,7,0))</f>
        <v/>
      </c>
      <c r="E119" s="88" t="str">
        <f>IFERROR(IF(VLOOKUP($A119,'Annex 2 EHV charges'!$A:$O,8,FALSE)=0,"",VLOOKUP($A119,'Annex 2 EHV charges'!$A:$O,8,FALSE)),"")</f>
        <v/>
      </c>
      <c r="F119" s="89" t="str">
        <f>IFERROR(IF(VLOOKUP($A119,'Annex 2 EHV charges'!$A:$O,9,FALSE)=0,"",VLOOKUP($A119,'Annex 2 EHV charges'!$A:$O,9,FALSE)),"")</f>
        <v/>
      </c>
      <c r="G119" s="90" t="str">
        <f>IFERROR(IF(VLOOKUP($A119,'Annex 2 EHV charges'!$A:$O,10,FALSE)=0,"",VLOOKUP($A119,'Annex 2 EHV charges'!$A:$O,10,FALSE)),"")</f>
        <v/>
      </c>
      <c r="H119" s="90" t="str">
        <f>IFERROR(IF(VLOOKUP($A119,'Annex 2 EHV charges'!$A:$O,11,FALSE)=0,"",VLOOKUP($A119,'Annex 2 EHV charges'!$A:$O,11,FALSE)),"")</f>
        <v/>
      </c>
    </row>
    <row r="120" spans="1:8" ht="12.75" customHeight="1" x14ac:dyDescent="0.15">
      <c r="A120" s="83" t="str">
        <f t="array" ref="A120">IFERROR(INDEX('Annex 2 EHV charges'!$A$11:$A$58, MATCH(0, IF(ISBLANK('Annex 2 EHV charges'!$A$11:$A$58),1, COUNTIF(A$4:$A119, 'Annex 2 EHV charges'!$A$11:$A$58)), 0)),"")</f>
        <v/>
      </c>
      <c r="B120" s="83" t="str">
        <f>IF($A120="","",VLOOKUP($A120,'Annex 2 EHV charges'!$A:$O,2,0))</f>
        <v/>
      </c>
      <c r="C120" s="84" t="str">
        <f>IF($A120="","",VLOOKUP($A120,'Annex 2 EHV charges'!$A:$O,3,0))</f>
        <v/>
      </c>
      <c r="D120" s="83" t="str">
        <f>IF($A120="","",VLOOKUP($A120,'Annex 2 EHV charges'!$A:$O,7,0))</f>
        <v/>
      </c>
      <c r="E120" s="88" t="str">
        <f>IFERROR(IF(VLOOKUP($A120,'Annex 2 EHV charges'!$A:$O,8,FALSE)=0,"",VLOOKUP($A120,'Annex 2 EHV charges'!$A:$O,8,FALSE)),"")</f>
        <v/>
      </c>
      <c r="F120" s="89" t="str">
        <f>IFERROR(IF(VLOOKUP($A120,'Annex 2 EHV charges'!$A:$O,9,FALSE)=0,"",VLOOKUP($A120,'Annex 2 EHV charges'!$A:$O,9,FALSE)),"")</f>
        <v/>
      </c>
      <c r="G120" s="90" t="str">
        <f>IFERROR(IF(VLOOKUP($A120,'Annex 2 EHV charges'!$A:$O,10,FALSE)=0,"",VLOOKUP($A120,'Annex 2 EHV charges'!$A:$O,10,FALSE)),"")</f>
        <v/>
      </c>
      <c r="H120" s="90" t="str">
        <f>IFERROR(IF(VLOOKUP($A120,'Annex 2 EHV charges'!$A:$O,11,FALSE)=0,"",VLOOKUP($A120,'Annex 2 EHV charges'!$A:$O,11,FALSE)),"")</f>
        <v/>
      </c>
    </row>
    <row r="121" spans="1:8" ht="12.75" customHeight="1" x14ac:dyDescent="0.15">
      <c r="A121" s="83" t="str">
        <f t="array" ref="A121">IFERROR(INDEX('Annex 2 EHV charges'!$A$11:$A$58, MATCH(0, IF(ISBLANK('Annex 2 EHV charges'!$A$11:$A$58),1, COUNTIF(A$4:$A120, 'Annex 2 EHV charges'!$A$11:$A$58)), 0)),"")</f>
        <v/>
      </c>
      <c r="B121" s="83" t="str">
        <f>IF($A121="","",VLOOKUP($A121,'Annex 2 EHV charges'!$A:$O,2,0))</f>
        <v/>
      </c>
      <c r="C121" s="84" t="str">
        <f>IF($A121="","",VLOOKUP($A121,'Annex 2 EHV charges'!$A:$O,3,0))</f>
        <v/>
      </c>
      <c r="D121" s="83" t="str">
        <f>IF($A121="","",VLOOKUP($A121,'Annex 2 EHV charges'!$A:$O,7,0))</f>
        <v/>
      </c>
      <c r="E121" s="88" t="str">
        <f>IFERROR(IF(VLOOKUP($A121,'Annex 2 EHV charges'!$A:$O,8,FALSE)=0,"",VLOOKUP($A121,'Annex 2 EHV charges'!$A:$O,8,FALSE)),"")</f>
        <v/>
      </c>
      <c r="F121" s="89" t="str">
        <f>IFERROR(IF(VLOOKUP($A121,'Annex 2 EHV charges'!$A:$O,9,FALSE)=0,"",VLOOKUP($A121,'Annex 2 EHV charges'!$A:$O,9,FALSE)),"")</f>
        <v/>
      </c>
      <c r="G121" s="90" t="str">
        <f>IFERROR(IF(VLOOKUP($A121,'Annex 2 EHV charges'!$A:$O,10,FALSE)=0,"",VLOOKUP($A121,'Annex 2 EHV charges'!$A:$O,10,FALSE)),"")</f>
        <v/>
      </c>
      <c r="H121" s="90" t="str">
        <f>IFERROR(IF(VLOOKUP($A121,'Annex 2 EHV charges'!$A:$O,11,FALSE)=0,"",VLOOKUP($A121,'Annex 2 EHV charges'!$A:$O,11,FALSE)),"")</f>
        <v/>
      </c>
    </row>
    <row r="122" spans="1:8" ht="12.75" customHeight="1" x14ac:dyDescent="0.15">
      <c r="A122" s="83" t="str">
        <f t="array" ref="A122">IFERROR(INDEX('Annex 2 EHV charges'!$A$11:$A$58, MATCH(0, IF(ISBLANK('Annex 2 EHV charges'!$A$11:$A$58),1, COUNTIF(A$4:$A121, 'Annex 2 EHV charges'!$A$11:$A$58)), 0)),"")</f>
        <v/>
      </c>
      <c r="B122" s="83" t="str">
        <f>IF($A122="","",VLOOKUP($A122,'Annex 2 EHV charges'!$A:$O,2,0))</f>
        <v/>
      </c>
      <c r="C122" s="84" t="str">
        <f>IF($A122="","",VLOOKUP($A122,'Annex 2 EHV charges'!$A:$O,3,0))</f>
        <v/>
      </c>
      <c r="D122" s="83" t="str">
        <f>IF($A122="","",VLOOKUP($A122,'Annex 2 EHV charges'!$A:$O,7,0))</f>
        <v/>
      </c>
      <c r="E122" s="88" t="str">
        <f>IFERROR(IF(VLOOKUP($A122,'Annex 2 EHV charges'!$A:$O,8,FALSE)=0,"",VLOOKUP($A122,'Annex 2 EHV charges'!$A:$O,8,FALSE)),"")</f>
        <v/>
      </c>
      <c r="F122" s="89" t="str">
        <f>IFERROR(IF(VLOOKUP($A122,'Annex 2 EHV charges'!$A:$O,9,FALSE)=0,"",VLOOKUP($A122,'Annex 2 EHV charges'!$A:$O,9,FALSE)),"")</f>
        <v/>
      </c>
      <c r="G122" s="90" t="str">
        <f>IFERROR(IF(VLOOKUP($A122,'Annex 2 EHV charges'!$A:$O,10,FALSE)=0,"",VLOOKUP($A122,'Annex 2 EHV charges'!$A:$O,10,FALSE)),"")</f>
        <v/>
      </c>
      <c r="H122" s="90" t="str">
        <f>IFERROR(IF(VLOOKUP($A122,'Annex 2 EHV charges'!$A:$O,11,FALSE)=0,"",VLOOKUP($A122,'Annex 2 EHV charges'!$A:$O,11,FALSE)),"")</f>
        <v/>
      </c>
    </row>
    <row r="123" spans="1:8" ht="12.75" customHeight="1" x14ac:dyDescent="0.15">
      <c r="A123" s="83" t="str">
        <f t="array" ref="A123">IFERROR(INDEX('Annex 2 EHV charges'!$A$11:$A$58, MATCH(0, IF(ISBLANK('Annex 2 EHV charges'!$A$11:$A$58),1, COUNTIF(A$4:$A122, 'Annex 2 EHV charges'!$A$11:$A$58)), 0)),"")</f>
        <v/>
      </c>
      <c r="B123" s="83" t="str">
        <f>IF($A123="","",VLOOKUP($A123,'Annex 2 EHV charges'!$A:$O,2,0))</f>
        <v/>
      </c>
      <c r="C123" s="84" t="str">
        <f>IF($A123="","",VLOOKUP($A123,'Annex 2 EHV charges'!$A:$O,3,0))</f>
        <v/>
      </c>
      <c r="D123" s="83" t="str">
        <f>IF($A123="","",VLOOKUP($A123,'Annex 2 EHV charges'!$A:$O,7,0))</f>
        <v/>
      </c>
      <c r="E123" s="88" t="str">
        <f>IFERROR(IF(VLOOKUP($A123,'Annex 2 EHV charges'!$A:$O,8,FALSE)=0,"",VLOOKUP($A123,'Annex 2 EHV charges'!$A:$O,8,FALSE)),"")</f>
        <v/>
      </c>
      <c r="F123" s="89" t="str">
        <f>IFERROR(IF(VLOOKUP($A123,'Annex 2 EHV charges'!$A:$O,9,FALSE)=0,"",VLOOKUP($A123,'Annex 2 EHV charges'!$A:$O,9,FALSE)),"")</f>
        <v/>
      </c>
      <c r="G123" s="90" t="str">
        <f>IFERROR(IF(VLOOKUP($A123,'Annex 2 EHV charges'!$A:$O,10,FALSE)=0,"",VLOOKUP($A123,'Annex 2 EHV charges'!$A:$O,10,FALSE)),"")</f>
        <v/>
      </c>
      <c r="H123" s="90" t="str">
        <f>IFERROR(IF(VLOOKUP($A123,'Annex 2 EHV charges'!$A:$O,11,FALSE)=0,"",VLOOKUP($A123,'Annex 2 EHV charges'!$A:$O,11,FALSE)),"")</f>
        <v/>
      </c>
    </row>
    <row r="124" spans="1:8" ht="12.75" customHeight="1" x14ac:dyDescent="0.15">
      <c r="A124" s="83" t="str">
        <f t="array" ref="A124">IFERROR(INDEX('Annex 2 EHV charges'!$A$11:$A$58, MATCH(0, IF(ISBLANK('Annex 2 EHV charges'!$A$11:$A$58),1, COUNTIF(A$4:$A123, 'Annex 2 EHV charges'!$A$11:$A$58)), 0)),"")</f>
        <v/>
      </c>
      <c r="B124" s="83" t="str">
        <f>IF($A124="","",VLOOKUP($A124,'Annex 2 EHV charges'!$A:$O,2,0))</f>
        <v/>
      </c>
      <c r="C124" s="84" t="str">
        <f>IF($A124="","",VLOOKUP($A124,'Annex 2 EHV charges'!$A:$O,3,0))</f>
        <v/>
      </c>
      <c r="D124" s="83" t="str">
        <f>IF($A124="","",VLOOKUP($A124,'Annex 2 EHV charges'!$A:$O,7,0))</f>
        <v/>
      </c>
      <c r="E124" s="88" t="str">
        <f>IFERROR(IF(VLOOKUP($A124,'Annex 2 EHV charges'!$A:$O,8,FALSE)=0,"",VLOOKUP($A124,'Annex 2 EHV charges'!$A:$O,8,FALSE)),"")</f>
        <v/>
      </c>
      <c r="F124" s="89" t="str">
        <f>IFERROR(IF(VLOOKUP($A124,'Annex 2 EHV charges'!$A:$O,9,FALSE)=0,"",VLOOKUP($A124,'Annex 2 EHV charges'!$A:$O,9,FALSE)),"")</f>
        <v/>
      </c>
      <c r="G124" s="90" t="str">
        <f>IFERROR(IF(VLOOKUP($A124,'Annex 2 EHV charges'!$A:$O,10,FALSE)=0,"",VLOOKUP($A124,'Annex 2 EHV charges'!$A:$O,10,FALSE)),"")</f>
        <v/>
      </c>
      <c r="H124" s="90" t="str">
        <f>IFERROR(IF(VLOOKUP($A124,'Annex 2 EHV charges'!$A:$O,11,FALSE)=0,"",VLOOKUP($A124,'Annex 2 EHV charges'!$A:$O,11,FALSE)),"")</f>
        <v/>
      </c>
    </row>
    <row r="125" spans="1:8" ht="12.75" customHeight="1" x14ac:dyDescent="0.15">
      <c r="A125" s="83" t="str">
        <f t="array" ref="A125">IFERROR(INDEX('Annex 2 EHV charges'!$A$11:$A$58, MATCH(0, IF(ISBLANK('Annex 2 EHV charges'!$A$11:$A$58),1, COUNTIF(A$4:$A124, 'Annex 2 EHV charges'!$A$11:$A$58)), 0)),"")</f>
        <v/>
      </c>
      <c r="B125" s="83" t="str">
        <f>IF($A125="","",VLOOKUP($A125,'Annex 2 EHV charges'!$A:$O,2,0))</f>
        <v/>
      </c>
      <c r="C125" s="84" t="str">
        <f>IF($A125="","",VLOOKUP($A125,'Annex 2 EHV charges'!$A:$O,3,0))</f>
        <v/>
      </c>
      <c r="D125" s="83" t="str">
        <f>IF($A125="","",VLOOKUP($A125,'Annex 2 EHV charges'!$A:$O,7,0))</f>
        <v/>
      </c>
      <c r="E125" s="88" t="str">
        <f>IFERROR(IF(VLOOKUP($A125,'Annex 2 EHV charges'!$A:$O,8,FALSE)=0,"",VLOOKUP($A125,'Annex 2 EHV charges'!$A:$O,8,FALSE)),"")</f>
        <v/>
      </c>
      <c r="F125" s="89" t="str">
        <f>IFERROR(IF(VLOOKUP($A125,'Annex 2 EHV charges'!$A:$O,9,FALSE)=0,"",VLOOKUP($A125,'Annex 2 EHV charges'!$A:$O,9,FALSE)),"")</f>
        <v/>
      </c>
      <c r="G125" s="90" t="str">
        <f>IFERROR(IF(VLOOKUP($A125,'Annex 2 EHV charges'!$A:$O,10,FALSE)=0,"",VLOOKUP($A125,'Annex 2 EHV charges'!$A:$O,10,FALSE)),"")</f>
        <v/>
      </c>
      <c r="H125" s="90" t="str">
        <f>IFERROR(IF(VLOOKUP($A125,'Annex 2 EHV charges'!$A:$O,11,FALSE)=0,"",VLOOKUP($A125,'Annex 2 EHV charges'!$A:$O,11,FALSE)),"")</f>
        <v/>
      </c>
    </row>
    <row r="126" spans="1:8" ht="12.75" customHeight="1" x14ac:dyDescent="0.15">
      <c r="A126" s="83" t="str">
        <f t="array" ref="A126">IFERROR(INDEX('Annex 2 EHV charges'!$A$11:$A$58, MATCH(0, IF(ISBLANK('Annex 2 EHV charges'!$A$11:$A$58),1, COUNTIF(A$4:$A125, 'Annex 2 EHV charges'!$A$11:$A$58)), 0)),"")</f>
        <v/>
      </c>
      <c r="B126" s="83" t="str">
        <f>IF($A126="","",VLOOKUP($A126,'Annex 2 EHV charges'!$A:$O,2,0))</f>
        <v/>
      </c>
      <c r="C126" s="84" t="str">
        <f>IF($A126="","",VLOOKUP($A126,'Annex 2 EHV charges'!$A:$O,3,0))</f>
        <v/>
      </c>
      <c r="D126" s="83" t="str">
        <f>IF($A126="","",VLOOKUP($A126,'Annex 2 EHV charges'!$A:$O,7,0))</f>
        <v/>
      </c>
      <c r="E126" s="88" t="str">
        <f>IFERROR(IF(VLOOKUP($A126,'Annex 2 EHV charges'!$A:$O,8,FALSE)=0,"",VLOOKUP($A126,'Annex 2 EHV charges'!$A:$O,8,FALSE)),"")</f>
        <v/>
      </c>
      <c r="F126" s="89" t="str">
        <f>IFERROR(IF(VLOOKUP($A126,'Annex 2 EHV charges'!$A:$O,9,FALSE)=0,"",VLOOKUP($A126,'Annex 2 EHV charges'!$A:$O,9,FALSE)),"")</f>
        <v/>
      </c>
      <c r="G126" s="90" t="str">
        <f>IFERROR(IF(VLOOKUP($A126,'Annex 2 EHV charges'!$A:$O,10,FALSE)=0,"",VLOOKUP($A126,'Annex 2 EHV charges'!$A:$O,10,FALSE)),"")</f>
        <v/>
      </c>
      <c r="H126" s="90" t="str">
        <f>IFERROR(IF(VLOOKUP($A126,'Annex 2 EHV charges'!$A:$O,11,FALSE)=0,"",VLOOKUP($A126,'Annex 2 EHV charges'!$A:$O,11,FALSE)),"")</f>
        <v/>
      </c>
    </row>
    <row r="127" spans="1:8" ht="12.75" customHeight="1" x14ac:dyDescent="0.15">
      <c r="A127" s="83" t="str">
        <f t="array" ref="A127">IFERROR(INDEX('Annex 2 EHV charges'!$A$11:$A$58, MATCH(0, IF(ISBLANK('Annex 2 EHV charges'!$A$11:$A$58),1, COUNTIF(A$4:$A126, 'Annex 2 EHV charges'!$A$11:$A$58)), 0)),"")</f>
        <v/>
      </c>
      <c r="B127" s="83" t="str">
        <f>IF($A127="","",VLOOKUP($A127,'Annex 2 EHV charges'!$A:$O,2,0))</f>
        <v/>
      </c>
      <c r="C127" s="84" t="str">
        <f>IF($A127="","",VLOOKUP($A127,'Annex 2 EHV charges'!$A:$O,3,0))</f>
        <v/>
      </c>
      <c r="D127" s="83" t="str">
        <f>IF($A127="","",VLOOKUP($A127,'Annex 2 EHV charges'!$A:$O,7,0))</f>
        <v/>
      </c>
      <c r="E127" s="88" t="str">
        <f>IFERROR(IF(VLOOKUP($A127,'Annex 2 EHV charges'!$A:$O,8,FALSE)=0,"",VLOOKUP($A127,'Annex 2 EHV charges'!$A:$O,8,FALSE)),"")</f>
        <v/>
      </c>
      <c r="F127" s="89" t="str">
        <f>IFERROR(IF(VLOOKUP($A127,'Annex 2 EHV charges'!$A:$O,9,FALSE)=0,"",VLOOKUP($A127,'Annex 2 EHV charges'!$A:$O,9,FALSE)),"")</f>
        <v/>
      </c>
      <c r="G127" s="90" t="str">
        <f>IFERROR(IF(VLOOKUP($A127,'Annex 2 EHV charges'!$A:$O,10,FALSE)=0,"",VLOOKUP($A127,'Annex 2 EHV charges'!$A:$O,10,FALSE)),"")</f>
        <v/>
      </c>
      <c r="H127" s="90" t="str">
        <f>IFERROR(IF(VLOOKUP($A127,'Annex 2 EHV charges'!$A:$O,11,FALSE)=0,"",VLOOKUP($A127,'Annex 2 EHV charges'!$A:$O,11,FALSE)),"")</f>
        <v/>
      </c>
    </row>
    <row r="128" spans="1:8" ht="12.75" customHeight="1" x14ac:dyDescent="0.15">
      <c r="A128" s="83" t="str">
        <f t="array" ref="A128">IFERROR(INDEX('Annex 2 EHV charges'!$A$11:$A$58, MATCH(0, IF(ISBLANK('Annex 2 EHV charges'!$A$11:$A$58),1, COUNTIF(A$4:$A127, 'Annex 2 EHV charges'!$A$11:$A$58)), 0)),"")</f>
        <v/>
      </c>
      <c r="B128" s="83" t="str">
        <f>IF($A128="","",VLOOKUP($A128,'Annex 2 EHV charges'!$A:$O,2,0))</f>
        <v/>
      </c>
      <c r="C128" s="84" t="str">
        <f>IF($A128="","",VLOOKUP($A128,'Annex 2 EHV charges'!$A:$O,3,0))</f>
        <v/>
      </c>
      <c r="D128" s="83" t="str">
        <f>IF($A128="","",VLOOKUP($A128,'Annex 2 EHV charges'!$A:$O,7,0))</f>
        <v/>
      </c>
      <c r="E128" s="88" t="str">
        <f>IFERROR(IF(VLOOKUP($A128,'Annex 2 EHV charges'!$A:$O,8,FALSE)=0,"",VLOOKUP($A128,'Annex 2 EHV charges'!$A:$O,8,FALSE)),"")</f>
        <v/>
      </c>
      <c r="F128" s="89" t="str">
        <f>IFERROR(IF(VLOOKUP($A128,'Annex 2 EHV charges'!$A:$O,9,FALSE)=0,"",VLOOKUP($A128,'Annex 2 EHV charges'!$A:$O,9,FALSE)),"")</f>
        <v/>
      </c>
      <c r="G128" s="90" t="str">
        <f>IFERROR(IF(VLOOKUP($A128,'Annex 2 EHV charges'!$A:$O,10,FALSE)=0,"",VLOOKUP($A128,'Annex 2 EHV charges'!$A:$O,10,FALSE)),"")</f>
        <v/>
      </c>
      <c r="H128" s="90" t="str">
        <f>IFERROR(IF(VLOOKUP($A128,'Annex 2 EHV charges'!$A:$O,11,FALSE)=0,"",VLOOKUP($A128,'Annex 2 EHV charges'!$A:$O,11,FALSE)),"")</f>
        <v/>
      </c>
    </row>
    <row r="129" spans="1:8" ht="12.75" customHeight="1" x14ac:dyDescent="0.15">
      <c r="A129" s="83" t="str">
        <f t="array" ref="A129">IFERROR(INDEX('Annex 2 EHV charges'!$A$11:$A$58, MATCH(0, IF(ISBLANK('Annex 2 EHV charges'!$A$11:$A$58),1, COUNTIF(A$4:$A128, 'Annex 2 EHV charges'!$A$11:$A$58)), 0)),"")</f>
        <v/>
      </c>
      <c r="B129" s="83" t="str">
        <f>IF($A129="","",VLOOKUP($A129,'Annex 2 EHV charges'!$A:$O,2,0))</f>
        <v/>
      </c>
      <c r="C129" s="84" t="str">
        <f>IF($A129="","",VLOOKUP($A129,'Annex 2 EHV charges'!$A:$O,3,0))</f>
        <v/>
      </c>
      <c r="D129" s="83" t="str">
        <f>IF($A129="","",VLOOKUP($A129,'Annex 2 EHV charges'!$A:$O,7,0))</f>
        <v/>
      </c>
      <c r="E129" s="88" t="str">
        <f>IFERROR(IF(VLOOKUP($A129,'Annex 2 EHV charges'!$A:$O,8,FALSE)=0,"",VLOOKUP($A129,'Annex 2 EHV charges'!$A:$O,8,FALSE)),"")</f>
        <v/>
      </c>
      <c r="F129" s="89" t="str">
        <f>IFERROR(IF(VLOOKUP($A129,'Annex 2 EHV charges'!$A:$O,9,FALSE)=0,"",VLOOKUP($A129,'Annex 2 EHV charges'!$A:$O,9,FALSE)),"")</f>
        <v/>
      </c>
      <c r="G129" s="90" t="str">
        <f>IFERROR(IF(VLOOKUP($A129,'Annex 2 EHV charges'!$A:$O,10,FALSE)=0,"",VLOOKUP($A129,'Annex 2 EHV charges'!$A:$O,10,FALSE)),"")</f>
        <v/>
      </c>
      <c r="H129" s="90" t="str">
        <f>IFERROR(IF(VLOOKUP($A129,'Annex 2 EHV charges'!$A:$O,11,FALSE)=0,"",VLOOKUP($A129,'Annex 2 EHV charges'!$A:$O,11,FALSE)),"")</f>
        <v/>
      </c>
    </row>
    <row r="130" spans="1:8" ht="12.75" customHeight="1" x14ac:dyDescent="0.15">
      <c r="A130" s="83" t="str">
        <f t="array" ref="A130">IFERROR(INDEX('Annex 2 EHV charges'!$A$11:$A$58, MATCH(0, IF(ISBLANK('Annex 2 EHV charges'!$A$11:$A$58),1, COUNTIF(A$4:$A129, 'Annex 2 EHV charges'!$A$11:$A$58)), 0)),"")</f>
        <v/>
      </c>
      <c r="B130" s="83" t="str">
        <f>IF($A130="","",VLOOKUP($A130,'Annex 2 EHV charges'!$A:$O,2,0))</f>
        <v/>
      </c>
      <c r="C130" s="84" t="str">
        <f>IF($A130="","",VLOOKUP($A130,'Annex 2 EHV charges'!$A:$O,3,0))</f>
        <v/>
      </c>
      <c r="D130" s="83" t="str">
        <f>IF($A130="","",VLOOKUP($A130,'Annex 2 EHV charges'!$A:$O,7,0))</f>
        <v/>
      </c>
      <c r="E130" s="88" t="str">
        <f>IFERROR(IF(VLOOKUP($A130,'Annex 2 EHV charges'!$A:$O,8,FALSE)=0,"",VLOOKUP($A130,'Annex 2 EHV charges'!$A:$O,8,FALSE)),"")</f>
        <v/>
      </c>
      <c r="F130" s="89" t="str">
        <f>IFERROR(IF(VLOOKUP($A130,'Annex 2 EHV charges'!$A:$O,9,FALSE)=0,"",VLOOKUP($A130,'Annex 2 EHV charges'!$A:$O,9,FALSE)),"")</f>
        <v/>
      </c>
      <c r="G130" s="90" t="str">
        <f>IFERROR(IF(VLOOKUP($A130,'Annex 2 EHV charges'!$A:$O,10,FALSE)=0,"",VLOOKUP($A130,'Annex 2 EHV charges'!$A:$O,10,FALSE)),"")</f>
        <v/>
      </c>
      <c r="H130" s="90" t="str">
        <f>IFERROR(IF(VLOOKUP($A130,'Annex 2 EHV charges'!$A:$O,11,FALSE)=0,"",VLOOKUP($A130,'Annex 2 EHV charges'!$A:$O,11,FALSE)),"")</f>
        <v/>
      </c>
    </row>
    <row r="131" spans="1:8" ht="12.75" customHeight="1" x14ac:dyDescent="0.15">
      <c r="A131" s="83" t="str">
        <f t="array" ref="A131">IFERROR(INDEX('Annex 2 EHV charges'!$A$11:$A$58, MATCH(0, IF(ISBLANK('Annex 2 EHV charges'!$A$11:$A$58),1, COUNTIF(A$4:$A130, 'Annex 2 EHV charges'!$A$11:$A$58)), 0)),"")</f>
        <v/>
      </c>
      <c r="B131" s="83" t="str">
        <f>IF($A131="","",VLOOKUP($A131,'Annex 2 EHV charges'!$A:$O,2,0))</f>
        <v/>
      </c>
      <c r="C131" s="84" t="str">
        <f>IF($A131="","",VLOOKUP($A131,'Annex 2 EHV charges'!$A:$O,3,0))</f>
        <v/>
      </c>
      <c r="D131" s="83" t="str">
        <f>IF($A131="","",VLOOKUP($A131,'Annex 2 EHV charges'!$A:$O,7,0))</f>
        <v/>
      </c>
      <c r="E131" s="88" t="str">
        <f>IFERROR(IF(VLOOKUP($A131,'Annex 2 EHV charges'!$A:$O,8,FALSE)=0,"",VLOOKUP($A131,'Annex 2 EHV charges'!$A:$O,8,FALSE)),"")</f>
        <v/>
      </c>
      <c r="F131" s="89" t="str">
        <f>IFERROR(IF(VLOOKUP($A131,'Annex 2 EHV charges'!$A:$O,9,FALSE)=0,"",VLOOKUP($A131,'Annex 2 EHV charges'!$A:$O,9,FALSE)),"")</f>
        <v/>
      </c>
      <c r="G131" s="90" t="str">
        <f>IFERROR(IF(VLOOKUP($A131,'Annex 2 EHV charges'!$A:$O,10,FALSE)=0,"",VLOOKUP($A131,'Annex 2 EHV charges'!$A:$O,10,FALSE)),"")</f>
        <v/>
      </c>
      <c r="H131" s="90" t="str">
        <f>IFERROR(IF(VLOOKUP($A131,'Annex 2 EHV charges'!$A:$O,11,FALSE)=0,"",VLOOKUP($A131,'Annex 2 EHV charges'!$A:$O,11,FALSE)),"")</f>
        <v/>
      </c>
    </row>
    <row r="132" spans="1:8" ht="12.75" customHeight="1" x14ac:dyDescent="0.15">
      <c r="A132" s="83" t="str">
        <f t="array" ref="A132">IFERROR(INDEX('Annex 2 EHV charges'!$A$11:$A$58, MATCH(0, IF(ISBLANK('Annex 2 EHV charges'!$A$11:$A$58),1, COUNTIF(A$4:$A131, 'Annex 2 EHV charges'!$A$11:$A$58)), 0)),"")</f>
        <v/>
      </c>
      <c r="B132" s="83" t="str">
        <f>IF($A132="","",VLOOKUP($A132,'Annex 2 EHV charges'!$A:$O,2,0))</f>
        <v/>
      </c>
      <c r="C132" s="84" t="str">
        <f>IF($A132="","",VLOOKUP($A132,'Annex 2 EHV charges'!$A:$O,3,0))</f>
        <v/>
      </c>
      <c r="D132" s="83" t="str">
        <f>IF($A132="","",VLOOKUP($A132,'Annex 2 EHV charges'!$A:$O,7,0))</f>
        <v/>
      </c>
      <c r="E132" s="88" t="str">
        <f>IFERROR(IF(VLOOKUP($A132,'Annex 2 EHV charges'!$A:$O,8,FALSE)=0,"",VLOOKUP($A132,'Annex 2 EHV charges'!$A:$O,8,FALSE)),"")</f>
        <v/>
      </c>
      <c r="F132" s="89" t="str">
        <f>IFERROR(IF(VLOOKUP($A132,'Annex 2 EHV charges'!$A:$O,9,FALSE)=0,"",VLOOKUP($A132,'Annex 2 EHV charges'!$A:$O,9,FALSE)),"")</f>
        <v/>
      </c>
      <c r="G132" s="90" t="str">
        <f>IFERROR(IF(VLOOKUP($A132,'Annex 2 EHV charges'!$A:$O,10,FALSE)=0,"",VLOOKUP($A132,'Annex 2 EHV charges'!$A:$O,10,FALSE)),"")</f>
        <v/>
      </c>
      <c r="H132" s="90" t="str">
        <f>IFERROR(IF(VLOOKUP($A132,'Annex 2 EHV charges'!$A:$O,11,FALSE)=0,"",VLOOKUP($A132,'Annex 2 EHV charges'!$A:$O,11,FALSE)),"")</f>
        <v/>
      </c>
    </row>
    <row r="133" spans="1:8" ht="12.75" customHeight="1" x14ac:dyDescent="0.15">
      <c r="A133" s="83" t="str">
        <f t="array" ref="A133">IFERROR(INDEX('Annex 2 EHV charges'!$A$11:$A$58, MATCH(0, IF(ISBLANK('Annex 2 EHV charges'!$A$11:$A$58),1, COUNTIF(A$4:$A132, 'Annex 2 EHV charges'!$A$11:$A$58)), 0)),"")</f>
        <v/>
      </c>
      <c r="B133" s="83" t="str">
        <f>IF($A133="","",VLOOKUP($A133,'Annex 2 EHV charges'!$A:$O,2,0))</f>
        <v/>
      </c>
      <c r="C133" s="84" t="str">
        <f>IF($A133="","",VLOOKUP($A133,'Annex 2 EHV charges'!$A:$O,3,0))</f>
        <v/>
      </c>
      <c r="D133" s="83" t="str">
        <f>IF($A133="","",VLOOKUP($A133,'Annex 2 EHV charges'!$A:$O,7,0))</f>
        <v/>
      </c>
      <c r="E133" s="88" t="str">
        <f>IFERROR(IF(VLOOKUP($A133,'Annex 2 EHV charges'!$A:$O,8,FALSE)=0,"",VLOOKUP($A133,'Annex 2 EHV charges'!$A:$O,8,FALSE)),"")</f>
        <v/>
      </c>
      <c r="F133" s="89" t="str">
        <f>IFERROR(IF(VLOOKUP($A133,'Annex 2 EHV charges'!$A:$O,9,FALSE)=0,"",VLOOKUP($A133,'Annex 2 EHV charges'!$A:$O,9,FALSE)),"")</f>
        <v/>
      </c>
      <c r="G133" s="90" t="str">
        <f>IFERROR(IF(VLOOKUP($A133,'Annex 2 EHV charges'!$A:$O,10,FALSE)=0,"",VLOOKUP($A133,'Annex 2 EHV charges'!$A:$O,10,FALSE)),"")</f>
        <v/>
      </c>
      <c r="H133" s="90" t="str">
        <f>IFERROR(IF(VLOOKUP($A133,'Annex 2 EHV charges'!$A:$O,11,FALSE)=0,"",VLOOKUP($A133,'Annex 2 EHV charges'!$A:$O,11,FALSE)),"")</f>
        <v/>
      </c>
    </row>
    <row r="134" spans="1:8" ht="12.75" customHeight="1" x14ac:dyDescent="0.15">
      <c r="A134" s="83" t="str">
        <f t="array" ref="A134">IFERROR(INDEX('Annex 2 EHV charges'!$A$11:$A$58, MATCH(0, IF(ISBLANK('Annex 2 EHV charges'!$A$11:$A$58),1, COUNTIF(A$4:$A133, 'Annex 2 EHV charges'!$A$11:$A$58)), 0)),"")</f>
        <v/>
      </c>
      <c r="B134" s="83" t="str">
        <f>IF($A134="","",VLOOKUP($A134,'Annex 2 EHV charges'!$A:$O,2,0))</f>
        <v/>
      </c>
      <c r="C134" s="84" t="str">
        <f>IF($A134="","",VLOOKUP($A134,'Annex 2 EHV charges'!$A:$O,3,0))</f>
        <v/>
      </c>
      <c r="D134" s="83" t="str">
        <f>IF($A134="","",VLOOKUP($A134,'Annex 2 EHV charges'!$A:$O,7,0))</f>
        <v/>
      </c>
      <c r="E134" s="88" t="str">
        <f>IFERROR(IF(VLOOKUP($A134,'Annex 2 EHV charges'!$A:$O,8,FALSE)=0,"",VLOOKUP($A134,'Annex 2 EHV charges'!$A:$O,8,FALSE)),"")</f>
        <v/>
      </c>
      <c r="F134" s="89" t="str">
        <f>IFERROR(IF(VLOOKUP($A134,'Annex 2 EHV charges'!$A:$O,9,FALSE)=0,"",VLOOKUP($A134,'Annex 2 EHV charges'!$A:$O,9,FALSE)),"")</f>
        <v/>
      </c>
      <c r="G134" s="90" t="str">
        <f>IFERROR(IF(VLOOKUP($A134,'Annex 2 EHV charges'!$A:$O,10,FALSE)=0,"",VLOOKUP($A134,'Annex 2 EHV charges'!$A:$O,10,FALSE)),"")</f>
        <v/>
      </c>
      <c r="H134" s="90" t="str">
        <f>IFERROR(IF(VLOOKUP($A134,'Annex 2 EHV charges'!$A:$O,11,FALSE)=0,"",VLOOKUP($A134,'Annex 2 EHV charges'!$A:$O,11,FALSE)),"")</f>
        <v/>
      </c>
    </row>
    <row r="135" spans="1:8" ht="12.75" customHeight="1" x14ac:dyDescent="0.15">
      <c r="A135" s="83" t="str">
        <f t="array" ref="A135">IFERROR(INDEX('Annex 2 EHV charges'!$A$11:$A$58, MATCH(0, IF(ISBLANK('Annex 2 EHV charges'!$A$11:$A$58),1, COUNTIF(A$4:$A134, 'Annex 2 EHV charges'!$A$11:$A$58)), 0)),"")</f>
        <v/>
      </c>
      <c r="B135" s="83" t="str">
        <f>IF($A135="","",VLOOKUP($A135,'Annex 2 EHV charges'!$A:$O,2,0))</f>
        <v/>
      </c>
      <c r="C135" s="84" t="str">
        <f>IF($A135="","",VLOOKUP($A135,'Annex 2 EHV charges'!$A:$O,3,0))</f>
        <v/>
      </c>
      <c r="D135" s="83" t="str">
        <f>IF($A135="","",VLOOKUP($A135,'Annex 2 EHV charges'!$A:$O,7,0))</f>
        <v/>
      </c>
      <c r="E135" s="88" t="str">
        <f>IFERROR(IF(VLOOKUP($A135,'Annex 2 EHV charges'!$A:$O,8,FALSE)=0,"",VLOOKUP($A135,'Annex 2 EHV charges'!$A:$O,8,FALSE)),"")</f>
        <v/>
      </c>
      <c r="F135" s="89" t="str">
        <f>IFERROR(IF(VLOOKUP($A135,'Annex 2 EHV charges'!$A:$O,9,FALSE)=0,"",VLOOKUP($A135,'Annex 2 EHV charges'!$A:$O,9,FALSE)),"")</f>
        <v/>
      </c>
      <c r="G135" s="90" t="str">
        <f>IFERROR(IF(VLOOKUP($A135,'Annex 2 EHV charges'!$A:$O,10,FALSE)=0,"",VLOOKUP($A135,'Annex 2 EHV charges'!$A:$O,10,FALSE)),"")</f>
        <v/>
      </c>
      <c r="H135" s="90" t="str">
        <f>IFERROR(IF(VLOOKUP($A135,'Annex 2 EHV charges'!$A:$O,11,FALSE)=0,"",VLOOKUP($A135,'Annex 2 EHV charges'!$A:$O,11,FALSE)),"")</f>
        <v/>
      </c>
    </row>
    <row r="136" spans="1:8" ht="12.75" customHeight="1" x14ac:dyDescent="0.15">
      <c r="A136" s="83" t="str">
        <f t="array" ref="A136">IFERROR(INDEX('Annex 2 EHV charges'!$A$11:$A$58, MATCH(0, IF(ISBLANK('Annex 2 EHV charges'!$A$11:$A$58),1, COUNTIF(A$4:$A135, 'Annex 2 EHV charges'!$A$11:$A$58)), 0)),"")</f>
        <v/>
      </c>
      <c r="B136" s="83" t="str">
        <f>IF($A136="","",VLOOKUP($A136,'Annex 2 EHV charges'!$A:$O,2,0))</f>
        <v/>
      </c>
      <c r="C136" s="84" t="str">
        <f>IF($A136="","",VLOOKUP($A136,'Annex 2 EHV charges'!$A:$O,3,0))</f>
        <v/>
      </c>
      <c r="D136" s="83" t="str">
        <f>IF($A136="","",VLOOKUP($A136,'Annex 2 EHV charges'!$A:$O,7,0))</f>
        <v/>
      </c>
      <c r="E136" s="88" t="str">
        <f>IFERROR(IF(VLOOKUP($A136,'Annex 2 EHV charges'!$A:$O,8,FALSE)=0,"",VLOOKUP($A136,'Annex 2 EHV charges'!$A:$O,8,FALSE)),"")</f>
        <v/>
      </c>
      <c r="F136" s="89" t="str">
        <f>IFERROR(IF(VLOOKUP($A136,'Annex 2 EHV charges'!$A:$O,9,FALSE)=0,"",VLOOKUP($A136,'Annex 2 EHV charges'!$A:$O,9,FALSE)),"")</f>
        <v/>
      </c>
      <c r="G136" s="90" t="str">
        <f>IFERROR(IF(VLOOKUP($A136,'Annex 2 EHV charges'!$A:$O,10,FALSE)=0,"",VLOOKUP($A136,'Annex 2 EHV charges'!$A:$O,10,FALSE)),"")</f>
        <v/>
      </c>
      <c r="H136" s="90" t="str">
        <f>IFERROR(IF(VLOOKUP($A136,'Annex 2 EHV charges'!$A:$O,11,FALSE)=0,"",VLOOKUP($A136,'Annex 2 EHV charges'!$A:$O,11,FALSE)),"")</f>
        <v/>
      </c>
    </row>
    <row r="137" spans="1:8" ht="12.75" customHeight="1" x14ac:dyDescent="0.15">
      <c r="A137" s="83" t="str">
        <f t="array" ref="A137">IFERROR(INDEX('Annex 2 EHV charges'!$A$11:$A$58, MATCH(0, IF(ISBLANK('Annex 2 EHV charges'!$A$11:$A$58),1, COUNTIF(A$4:$A136, 'Annex 2 EHV charges'!$A$11:$A$58)), 0)),"")</f>
        <v/>
      </c>
      <c r="B137" s="83" t="str">
        <f>IF($A137="","",VLOOKUP($A137,'Annex 2 EHV charges'!$A:$O,2,0))</f>
        <v/>
      </c>
      <c r="C137" s="84" t="str">
        <f>IF($A137="","",VLOOKUP($A137,'Annex 2 EHV charges'!$A:$O,3,0))</f>
        <v/>
      </c>
      <c r="D137" s="83" t="str">
        <f>IF($A137="","",VLOOKUP($A137,'Annex 2 EHV charges'!$A:$O,7,0))</f>
        <v/>
      </c>
      <c r="E137" s="88" t="str">
        <f>IFERROR(IF(VLOOKUP($A137,'Annex 2 EHV charges'!$A:$O,8,FALSE)=0,"",VLOOKUP($A137,'Annex 2 EHV charges'!$A:$O,8,FALSE)),"")</f>
        <v/>
      </c>
      <c r="F137" s="89" t="str">
        <f>IFERROR(IF(VLOOKUP($A137,'Annex 2 EHV charges'!$A:$O,9,FALSE)=0,"",VLOOKUP($A137,'Annex 2 EHV charges'!$A:$O,9,FALSE)),"")</f>
        <v/>
      </c>
      <c r="G137" s="90" t="str">
        <f>IFERROR(IF(VLOOKUP($A137,'Annex 2 EHV charges'!$A:$O,10,FALSE)=0,"",VLOOKUP($A137,'Annex 2 EHV charges'!$A:$O,10,FALSE)),"")</f>
        <v/>
      </c>
      <c r="H137" s="90" t="str">
        <f>IFERROR(IF(VLOOKUP($A137,'Annex 2 EHV charges'!$A:$O,11,FALSE)=0,"",VLOOKUP($A137,'Annex 2 EHV charges'!$A:$O,11,FALSE)),"")</f>
        <v/>
      </c>
    </row>
    <row r="138" spans="1:8" ht="12.75" customHeight="1" x14ac:dyDescent="0.15">
      <c r="A138" s="83" t="str">
        <f t="array" ref="A138">IFERROR(INDEX('Annex 2 EHV charges'!$A$11:$A$58, MATCH(0, IF(ISBLANK('Annex 2 EHV charges'!$A$11:$A$58),1, COUNTIF(A$4:$A137, 'Annex 2 EHV charges'!$A$11:$A$58)), 0)),"")</f>
        <v/>
      </c>
      <c r="B138" s="83" t="str">
        <f>IF($A138="","",VLOOKUP($A138,'Annex 2 EHV charges'!$A:$O,2,0))</f>
        <v/>
      </c>
      <c r="C138" s="84" t="str">
        <f>IF($A138="","",VLOOKUP($A138,'Annex 2 EHV charges'!$A:$O,3,0))</f>
        <v/>
      </c>
      <c r="D138" s="83" t="str">
        <f>IF($A138="","",VLOOKUP($A138,'Annex 2 EHV charges'!$A:$O,7,0))</f>
        <v/>
      </c>
      <c r="E138" s="88" t="str">
        <f>IFERROR(IF(VLOOKUP($A138,'Annex 2 EHV charges'!$A:$O,8,FALSE)=0,"",VLOOKUP($A138,'Annex 2 EHV charges'!$A:$O,8,FALSE)),"")</f>
        <v/>
      </c>
      <c r="F138" s="89" t="str">
        <f>IFERROR(IF(VLOOKUP($A138,'Annex 2 EHV charges'!$A:$O,9,FALSE)=0,"",VLOOKUP($A138,'Annex 2 EHV charges'!$A:$O,9,FALSE)),"")</f>
        <v/>
      </c>
      <c r="G138" s="90" t="str">
        <f>IFERROR(IF(VLOOKUP($A138,'Annex 2 EHV charges'!$A:$O,10,FALSE)=0,"",VLOOKUP($A138,'Annex 2 EHV charges'!$A:$O,10,FALSE)),"")</f>
        <v/>
      </c>
      <c r="H138" s="90" t="str">
        <f>IFERROR(IF(VLOOKUP($A138,'Annex 2 EHV charges'!$A:$O,11,FALSE)=0,"",VLOOKUP($A138,'Annex 2 EHV charges'!$A:$O,11,FALSE)),"")</f>
        <v/>
      </c>
    </row>
    <row r="139" spans="1:8" ht="12.75" customHeight="1" x14ac:dyDescent="0.15">
      <c r="A139" s="83" t="str">
        <f t="array" ref="A139">IFERROR(INDEX('Annex 2 EHV charges'!$A$11:$A$58, MATCH(0, IF(ISBLANK('Annex 2 EHV charges'!$A$11:$A$58),1, COUNTIF(A$4:$A138, 'Annex 2 EHV charges'!$A$11:$A$58)), 0)),"")</f>
        <v/>
      </c>
      <c r="B139" s="83" t="str">
        <f>IF($A139="","",VLOOKUP($A139,'Annex 2 EHV charges'!$A:$O,2,0))</f>
        <v/>
      </c>
      <c r="C139" s="84" t="str">
        <f>IF($A139="","",VLOOKUP($A139,'Annex 2 EHV charges'!$A:$O,3,0))</f>
        <v/>
      </c>
      <c r="D139" s="83" t="str">
        <f>IF($A139="","",VLOOKUP($A139,'Annex 2 EHV charges'!$A:$O,7,0))</f>
        <v/>
      </c>
      <c r="E139" s="88" t="str">
        <f>IFERROR(IF(VLOOKUP($A139,'Annex 2 EHV charges'!$A:$O,8,FALSE)=0,"",VLOOKUP($A139,'Annex 2 EHV charges'!$A:$O,8,FALSE)),"")</f>
        <v/>
      </c>
      <c r="F139" s="89" t="str">
        <f>IFERROR(IF(VLOOKUP($A139,'Annex 2 EHV charges'!$A:$O,9,FALSE)=0,"",VLOOKUP($A139,'Annex 2 EHV charges'!$A:$O,9,FALSE)),"")</f>
        <v/>
      </c>
      <c r="G139" s="90" t="str">
        <f>IFERROR(IF(VLOOKUP($A139,'Annex 2 EHV charges'!$A:$O,10,FALSE)=0,"",VLOOKUP($A139,'Annex 2 EHV charges'!$A:$O,10,FALSE)),"")</f>
        <v/>
      </c>
      <c r="H139" s="90" t="str">
        <f>IFERROR(IF(VLOOKUP($A139,'Annex 2 EHV charges'!$A:$O,11,FALSE)=0,"",VLOOKUP($A139,'Annex 2 EHV charges'!$A:$O,11,FALSE)),"")</f>
        <v/>
      </c>
    </row>
    <row r="140" spans="1:8" ht="12.75" customHeight="1" x14ac:dyDescent="0.15">
      <c r="A140" s="83" t="str">
        <f t="array" ref="A140">IFERROR(INDEX('Annex 2 EHV charges'!$A$11:$A$58, MATCH(0, IF(ISBLANK('Annex 2 EHV charges'!$A$11:$A$58),1, COUNTIF(A$4:$A139, 'Annex 2 EHV charges'!$A$11:$A$58)), 0)),"")</f>
        <v/>
      </c>
      <c r="B140" s="83" t="str">
        <f>IF($A140="","",VLOOKUP($A140,'Annex 2 EHV charges'!$A:$O,2,0))</f>
        <v/>
      </c>
      <c r="C140" s="84" t="str">
        <f>IF($A140="","",VLOOKUP($A140,'Annex 2 EHV charges'!$A:$O,3,0))</f>
        <v/>
      </c>
      <c r="D140" s="83" t="str">
        <f>IF($A140="","",VLOOKUP($A140,'Annex 2 EHV charges'!$A:$O,7,0))</f>
        <v/>
      </c>
      <c r="E140" s="88" t="str">
        <f>IFERROR(IF(VLOOKUP($A140,'Annex 2 EHV charges'!$A:$O,8,FALSE)=0,"",VLOOKUP($A140,'Annex 2 EHV charges'!$A:$O,8,FALSE)),"")</f>
        <v/>
      </c>
      <c r="F140" s="89" t="str">
        <f>IFERROR(IF(VLOOKUP($A140,'Annex 2 EHV charges'!$A:$O,9,FALSE)=0,"",VLOOKUP($A140,'Annex 2 EHV charges'!$A:$O,9,FALSE)),"")</f>
        <v/>
      </c>
      <c r="G140" s="90" t="str">
        <f>IFERROR(IF(VLOOKUP($A140,'Annex 2 EHV charges'!$A:$O,10,FALSE)=0,"",VLOOKUP($A140,'Annex 2 EHV charges'!$A:$O,10,FALSE)),"")</f>
        <v/>
      </c>
      <c r="H140" s="90" t="str">
        <f>IFERROR(IF(VLOOKUP($A140,'Annex 2 EHV charges'!$A:$O,11,FALSE)=0,"",VLOOKUP($A140,'Annex 2 EHV charges'!$A:$O,11,FALSE)),"")</f>
        <v/>
      </c>
    </row>
    <row r="141" spans="1:8" ht="12.75" customHeight="1" x14ac:dyDescent="0.15">
      <c r="A141" s="83" t="str">
        <f t="array" ref="A141">IFERROR(INDEX('Annex 2 EHV charges'!$A$11:$A$58, MATCH(0, IF(ISBLANK('Annex 2 EHV charges'!$A$11:$A$58),1, COUNTIF(A$4:$A140, 'Annex 2 EHV charges'!$A$11:$A$58)), 0)),"")</f>
        <v/>
      </c>
      <c r="B141" s="83" t="str">
        <f>IF($A141="","",VLOOKUP($A141,'Annex 2 EHV charges'!$A:$O,2,0))</f>
        <v/>
      </c>
      <c r="C141" s="84" t="str">
        <f>IF($A141="","",VLOOKUP($A141,'Annex 2 EHV charges'!$A:$O,3,0))</f>
        <v/>
      </c>
      <c r="D141" s="83" t="str">
        <f>IF($A141="","",VLOOKUP($A141,'Annex 2 EHV charges'!$A:$O,7,0))</f>
        <v/>
      </c>
      <c r="E141" s="88" t="str">
        <f>IFERROR(IF(VLOOKUP($A141,'Annex 2 EHV charges'!$A:$O,8,FALSE)=0,"",VLOOKUP($A141,'Annex 2 EHV charges'!$A:$O,8,FALSE)),"")</f>
        <v/>
      </c>
      <c r="F141" s="89" t="str">
        <f>IFERROR(IF(VLOOKUP($A141,'Annex 2 EHV charges'!$A:$O,9,FALSE)=0,"",VLOOKUP($A141,'Annex 2 EHV charges'!$A:$O,9,FALSE)),"")</f>
        <v/>
      </c>
      <c r="G141" s="90" t="str">
        <f>IFERROR(IF(VLOOKUP($A141,'Annex 2 EHV charges'!$A:$O,10,FALSE)=0,"",VLOOKUP($A141,'Annex 2 EHV charges'!$A:$O,10,FALSE)),"")</f>
        <v/>
      </c>
      <c r="H141" s="90" t="str">
        <f>IFERROR(IF(VLOOKUP($A141,'Annex 2 EHV charges'!$A:$O,11,FALSE)=0,"",VLOOKUP($A141,'Annex 2 EHV charges'!$A:$O,11,FALSE)),"")</f>
        <v/>
      </c>
    </row>
    <row r="142" spans="1:8" ht="12.75" customHeight="1" x14ac:dyDescent="0.15">
      <c r="A142" s="83" t="str">
        <f t="array" ref="A142">IFERROR(INDEX('Annex 2 EHV charges'!$A$11:$A$58, MATCH(0, IF(ISBLANK('Annex 2 EHV charges'!$A$11:$A$58),1, COUNTIF(A$4:$A141, 'Annex 2 EHV charges'!$A$11:$A$58)), 0)),"")</f>
        <v/>
      </c>
      <c r="B142" s="83" t="str">
        <f>IF($A142="","",VLOOKUP($A142,'Annex 2 EHV charges'!$A:$O,2,0))</f>
        <v/>
      </c>
      <c r="C142" s="84" t="str">
        <f>IF($A142="","",VLOOKUP($A142,'Annex 2 EHV charges'!$A:$O,3,0))</f>
        <v/>
      </c>
      <c r="D142" s="83" t="str">
        <f>IF($A142="","",VLOOKUP($A142,'Annex 2 EHV charges'!$A:$O,7,0))</f>
        <v/>
      </c>
      <c r="E142" s="88" t="str">
        <f>IFERROR(IF(VLOOKUP($A142,'Annex 2 EHV charges'!$A:$O,8,FALSE)=0,"",VLOOKUP($A142,'Annex 2 EHV charges'!$A:$O,8,FALSE)),"")</f>
        <v/>
      </c>
      <c r="F142" s="89" t="str">
        <f>IFERROR(IF(VLOOKUP($A142,'Annex 2 EHV charges'!$A:$O,9,FALSE)=0,"",VLOOKUP($A142,'Annex 2 EHV charges'!$A:$O,9,FALSE)),"")</f>
        <v/>
      </c>
      <c r="G142" s="90" t="str">
        <f>IFERROR(IF(VLOOKUP($A142,'Annex 2 EHV charges'!$A:$O,10,FALSE)=0,"",VLOOKUP($A142,'Annex 2 EHV charges'!$A:$O,10,FALSE)),"")</f>
        <v/>
      </c>
      <c r="H142" s="90" t="str">
        <f>IFERROR(IF(VLOOKUP($A142,'Annex 2 EHV charges'!$A:$O,11,FALSE)=0,"",VLOOKUP($A142,'Annex 2 EHV charges'!$A:$O,11,FALSE)),"")</f>
        <v/>
      </c>
    </row>
    <row r="143" spans="1:8" ht="12.75" customHeight="1" x14ac:dyDescent="0.15">
      <c r="A143" s="83" t="str">
        <f t="array" ref="A143">IFERROR(INDEX('Annex 2 EHV charges'!$A$11:$A$58, MATCH(0, IF(ISBLANK('Annex 2 EHV charges'!$A$11:$A$58),1, COUNTIF(A$4:$A142, 'Annex 2 EHV charges'!$A$11:$A$58)), 0)),"")</f>
        <v/>
      </c>
      <c r="B143" s="83" t="str">
        <f>IF($A143="","",VLOOKUP($A143,'Annex 2 EHV charges'!$A:$O,2,0))</f>
        <v/>
      </c>
      <c r="C143" s="84" t="str">
        <f>IF($A143="","",VLOOKUP($A143,'Annex 2 EHV charges'!$A:$O,3,0))</f>
        <v/>
      </c>
      <c r="D143" s="83" t="str">
        <f>IF($A143="","",VLOOKUP($A143,'Annex 2 EHV charges'!$A:$O,7,0))</f>
        <v/>
      </c>
      <c r="E143" s="88" t="str">
        <f>IFERROR(IF(VLOOKUP($A143,'Annex 2 EHV charges'!$A:$O,8,FALSE)=0,"",VLOOKUP($A143,'Annex 2 EHV charges'!$A:$O,8,FALSE)),"")</f>
        <v/>
      </c>
      <c r="F143" s="89" t="str">
        <f>IFERROR(IF(VLOOKUP($A143,'Annex 2 EHV charges'!$A:$O,9,FALSE)=0,"",VLOOKUP($A143,'Annex 2 EHV charges'!$A:$O,9,FALSE)),"")</f>
        <v/>
      </c>
      <c r="G143" s="90" t="str">
        <f>IFERROR(IF(VLOOKUP($A143,'Annex 2 EHV charges'!$A:$O,10,FALSE)=0,"",VLOOKUP($A143,'Annex 2 EHV charges'!$A:$O,10,FALSE)),"")</f>
        <v/>
      </c>
      <c r="H143" s="90" t="str">
        <f>IFERROR(IF(VLOOKUP($A143,'Annex 2 EHV charges'!$A:$O,11,FALSE)=0,"",VLOOKUP($A143,'Annex 2 EHV charges'!$A:$O,11,FALSE)),"")</f>
        <v/>
      </c>
    </row>
    <row r="144" spans="1:8" ht="14" x14ac:dyDescent="0.15">
      <c r="A144" s="83" t="str">
        <f t="array" ref="A144">IFERROR(INDEX('Annex 2 EHV charges'!$A$11:$A$58, MATCH(0, IF(ISBLANK('Annex 2 EHV charges'!$A$11:$A$58),1, COUNTIF(A$4:$A143, 'Annex 2 EHV charges'!$A$11:$A$58)), 0)),"")</f>
        <v/>
      </c>
      <c r="B144" s="83" t="str">
        <f>IF($A144="","",VLOOKUP($A144,'Annex 2 EHV charges'!$A:$O,2,0))</f>
        <v/>
      </c>
      <c r="C144" s="84" t="str">
        <f>IF($A144="","",VLOOKUP($A144,'Annex 2 EHV charges'!$A:$O,3,0))</f>
        <v/>
      </c>
      <c r="D144" s="83" t="str">
        <f>IF($A144="","",VLOOKUP($A144,'Annex 2 EHV charges'!$A:$O,7,0))</f>
        <v/>
      </c>
      <c r="E144" s="88" t="str">
        <f>IFERROR(IF(VLOOKUP($A144,'Annex 2 EHV charges'!$A:$O,8,FALSE)=0,"",VLOOKUP($A144,'Annex 2 EHV charges'!$A:$O,8,FALSE)),"")</f>
        <v/>
      </c>
      <c r="F144" s="89" t="str">
        <f>IFERROR(IF(VLOOKUP($A144,'Annex 2 EHV charges'!$A:$O,9,FALSE)=0,"",VLOOKUP($A144,'Annex 2 EHV charges'!$A:$O,9,FALSE)),"")</f>
        <v/>
      </c>
      <c r="G144" s="90" t="str">
        <f>IFERROR(IF(VLOOKUP($A144,'Annex 2 EHV charges'!$A:$O,10,FALSE)=0,"",VLOOKUP($A144,'Annex 2 EHV charges'!$A:$O,10,FALSE)),"")</f>
        <v/>
      </c>
      <c r="H144" s="90" t="str">
        <f>IFERROR(IF(VLOOKUP($A144,'Annex 2 EHV charges'!$A:$O,11,FALSE)=0,"",VLOOKUP($A144,'Annex 2 EHV charges'!$A:$O,11,FALSE)),"")</f>
        <v/>
      </c>
    </row>
    <row r="145" spans="1:8" ht="14" x14ac:dyDescent="0.15">
      <c r="A145" s="83" t="str">
        <f t="array" ref="A145">IFERROR(INDEX('Annex 2 EHV charges'!$A$11:$A$58, MATCH(0, IF(ISBLANK('Annex 2 EHV charges'!$A$11:$A$58),1, COUNTIF(A$4:$A144, 'Annex 2 EHV charges'!$A$11:$A$58)), 0)),"")</f>
        <v/>
      </c>
      <c r="B145" s="83" t="str">
        <f>IF($A145="","",VLOOKUP($A145,'Annex 2 EHV charges'!$A:$O,2,0))</f>
        <v/>
      </c>
      <c r="C145" s="84" t="str">
        <f>IF($A145="","",VLOOKUP($A145,'Annex 2 EHV charges'!$A:$O,3,0))</f>
        <v/>
      </c>
      <c r="D145" s="83" t="str">
        <f>IF($A145="","",VLOOKUP($A145,'Annex 2 EHV charges'!$A:$O,7,0))</f>
        <v/>
      </c>
      <c r="E145" s="88" t="str">
        <f>IFERROR(IF(VLOOKUP($A145,'Annex 2 EHV charges'!$A:$O,8,FALSE)=0,"",VLOOKUP($A145,'Annex 2 EHV charges'!$A:$O,8,FALSE)),"")</f>
        <v/>
      </c>
      <c r="F145" s="89" t="str">
        <f>IFERROR(IF(VLOOKUP($A145,'Annex 2 EHV charges'!$A:$O,9,FALSE)=0,"",VLOOKUP($A145,'Annex 2 EHV charges'!$A:$O,9,FALSE)),"")</f>
        <v/>
      </c>
      <c r="G145" s="90" t="str">
        <f>IFERROR(IF(VLOOKUP($A145,'Annex 2 EHV charges'!$A:$O,10,FALSE)=0,"",VLOOKUP($A145,'Annex 2 EHV charges'!$A:$O,10,FALSE)),"")</f>
        <v/>
      </c>
      <c r="H145" s="90" t="str">
        <f>IFERROR(IF(VLOOKUP($A145,'Annex 2 EHV charges'!$A:$O,11,FALSE)=0,"",VLOOKUP($A145,'Annex 2 EHV charges'!$A:$O,11,FALSE)),"")</f>
        <v/>
      </c>
    </row>
    <row r="146" spans="1:8" ht="14" x14ac:dyDescent="0.15">
      <c r="A146" s="83" t="str">
        <f t="array" ref="A146">IFERROR(INDEX('Annex 2 EHV charges'!$A$11:$A$58, MATCH(0, IF(ISBLANK('Annex 2 EHV charges'!$A$11:$A$58),1, COUNTIF(A$4:$A145, 'Annex 2 EHV charges'!$A$11:$A$58)), 0)),"")</f>
        <v/>
      </c>
      <c r="B146" s="83" t="str">
        <f>IF($A146="","",VLOOKUP($A146,'Annex 2 EHV charges'!$A:$O,2,0))</f>
        <v/>
      </c>
      <c r="C146" s="84" t="str">
        <f>IF($A146="","",VLOOKUP($A146,'Annex 2 EHV charges'!$A:$O,3,0))</f>
        <v/>
      </c>
      <c r="D146" s="83" t="str">
        <f>IF($A146="","",VLOOKUP($A146,'Annex 2 EHV charges'!$A:$O,7,0))</f>
        <v/>
      </c>
      <c r="E146" s="88" t="str">
        <f>IFERROR(IF(VLOOKUP($A146,'Annex 2 EHV charges'!$A:$O,8,FALSE)=0,"",VLOOKUP($A146,'Annex 2 EHV charges'!$A:$O,8,FALSE)),"")</f>
        <v/>
      </c>
      <c r="F146" s="89" t="str">
        <f>IFERROR(IF(VLOOKUP($A146,'Annex 2 EHV charges'!$A:$O,9,FALSE)=0,"",VLOOKUP($A146,'Annex 2 EHV charges'!$A:$O,9,FALSE)),"")</f>
        <v/>
      </c>
      <c r="G146" s="90" t="str">
        <f>IFERROR(IF(VLOOKUP($A146,'Annex 2 EHV charges'!$A:$O,10,FALSE)=0,"",VLOOKUP($A146,'Annex 2 EHV charges'!$A:$O,10,FALSE)),"")</f>
        <v/>
      </c>
      <c r="H146" s="90" t="str">
        <f>IFERROR(IF(VLOOKUP($A146,'Annex 2 EHV charges'!$A:$O,11,FALSE)=0,"",VLOOKUP($A146,'Annex 2 EHV charges'!$A:$O,11,FALSE)),"")</f>
        <v/>
      </c>
    </row>
    <row r="147" spans="1:8" ht="14" x14ac:dyDescent="0.15">
      <c r="A147" s="83" t="str">
        <f t="array" ref="A147">IFERROR(INDEX('Annex 2 EHV charges'!$A$11:$A$58, MATCH(0, IF(ISBLANK('Annex 2 EHV charges'!$A$11:$A$58),1, COUNTIF(A$4:$A146, 'Annex 2 EHV charges'!$A$11:$A$58)), 0)),"")</f>
        <v/>
      </c>
      <c r="B147" s="83" t="str">
        <f>IF($A147="","",VLOOKUP($A147,'Annex 2 EHV charges'!$A:$O,2,0))</f>
        <v/>
      </c>
      <c r="C147" s="84" t="str">
        <f>IF($A147="","",VLOOKUP($A147,'Annex 2 EHV charges'!$A:$O,3,0))</f>
        <v/>
      </c>
      <c r="D147" s="83" t="str">
        <f>IF($A147="","",VLOOKUP($A147,'Annex 2 EHV charges'!$A:$O,7,0))</f>
        <v/>
      </c>
      <c r="E147" s="88" t="str">
        <f>IFERROR(IF(VLOOKUP($A147,'Annex 2 EHV charges'!$A:$O,8,FALSE)=0,"",VLOOKUP($A147,'Annex 2 EHV charges'!$A:$O,8,FALSE)),"")</f>
        <v/>
      </c>
      <c r="F147" s="89" t="str">
        <f>IFERROR(IF(VLOOKUP($A147,'Annex 2 EHV charges'!$A:$O,9,FALSE)=0,"",VLOOKUP($A147,'Annex 2 EHV charges'!$A:$O,9,FALSE)),"")</f>
        <v/>
      </c>
      <c r="G147" s="90" t="str">
        <f>IFERROR(IF(VLOOKUP($A147,'Annex 2 EHV charges'!$A:$O,10,FALSE)=0,"",VLOOKUP($A147,'Annex 2 EHV charges'!$A:$O,10,FALSE)),"")</f>
        <v/>
      </c>
      <c r="H147" s="90" t="str">
        <f>IFERROR(IF(VLOOKUP($A147,'Annex 2 EHV charges'!$A:$O,11,FALSE)=0,"",VLOOKUP($A147,'Annex 2 EHV charges'!$A:$O,11,FALSE)),"")</f>
        <v/>
      </c>
    </row>
    <row r="148" spans="1:8" ht="14" x14ac:dyDescent="0.15">
      <c r="A148" s="83" t="str">
        <f t="array" ref="A148">IFERROR(INDEX('Annex 2 EHV charges'!$A$11:$A$58, MATCH(0, IF(ISBLANK('Annex 2 EHV charges'!$A$11:$A$58),1, COUNTIF(A$4:$A147, 'Annex 2 EHV charges'!$A$11:$A$58)), 0)),"")</f>
        <v/>
      </c>
      <c r="B148" s="83" t="str">
        <f>IF($A148="","",VLOOKUP($A148,'Annex 2 EHV charges'!$A:$O,2,0))</f>
        <v/>
      </c>
      <c r="C148" s="84" t="str">
        <f>IF($A148="","",VLOOKUP($A148,'Annex 2 EHV charges'!$A:$O,3,0))</f>
        <v/>
      </c>
      <c r="D148" s="83" t="str">
        <f>IF($A148="","",VLOOKUP($A148,'Annex 2 EHV charges'!$A:$O,7,0))</f>
        <v/>
      </c>
      <c r="E148" s="88" t="str">
        <f>IFERROR(IF(VLOOKUP($A148,'Annex 2 EHV charges'!$A:$O,8,FALSE)=0,"",VLOOKUP($A148,'Annex 2 EHV charges'!$A:$O,8,FALSE)),"")</f>
        <v/>
      </c>
      <c r="F148" s="89" t="str">
        <f>IFERROR(IF(VLOOKUP($A148,'Annex 2 EHV charges'!$A:$O,9,FALSE)=0,"",VLOOKUP($A148,'Annex 2 EHV charges'!$A:$O,9,FALSE)),"")</f>
        <v/>
      </c>
      <c r="G148" s="90" t="str">
        <f>IFERROR(IF(VLOOKUP($A148,'Annex 2 EHV charges'!$A:$O,10,FALSE)=0,"",VLOOKUP($A148,'Annex 2 EHV charges'!$A:$O,10,FALSE)),"")</f>
        <v/>
      </c>
      <c r="H148" s="90" t="str">
        <f>IFERROR(IF(VLOOKUP($A148,'Annex 2 EHV charges'!$A:$O,11,FALSE)=0,"",VLOOKUP($A148,'Annex 2 EHV charges'!$A:$O,11,FALSE)),"")</f>
        <v/>
      </c>
    </row>
    <row r="149" spans="1:8" ht="14" x14ac:dyDescent="0.15">
      <c r="A149" s="83" t="str">
        <f t="array" ref="A149">IFERROR(INDEX('Annex 2 EHV charges'!$A$11:$A$58, MATCH(0, IF(ISBLANK('Annex 2 EHV charges'!$A$11:$A$58),1, COUNTIF(A$4:$A148, 'Annex 2 EHV charges'!$A$11:$A$58)), 0)),"")</f>
        <v/>
      </c>
      <c r="B149" s="83" t="str">
        <f>IF($A149="","",VLOOKUP($A149,'Annex 2 EHV charges'!$A:$O,2,0))</f>
        <v/>
      </c>
      <c r="C149" s="84" t="str">
        <f>IF($A149="","",VLOOKUP($A149,'Annex 2 EHV charges'!$A:$O,3,0))</f>
        <v/>
      </c>
      <c r="D149" s="83" t="str">
        <f>IF($A149="","",VLOOKUP($A149,'Annex 2 EHV charges'!$A:$O,7,0))</f>
        <v/>
      </c>
      <c r="E149" s="88" t="str">
        <f>IFERROR(IF(VLOOKUP($A149,'Annex 2 EHV charges'!$A:$O,8,FALSE)=0,"",VLOOKUP($A149,'Annex 2 EHV charges'!$A:$O,8,FALSE)),"")</f>
        <v/>
      </c>
      <c r="F149" s="89" t="str">
        <f>IFERROR(IF(VLOOKUP($A149,'Annex 2 EHV charges'!$A:$O,9,FALSE)=0,"",VLOOKUP($A149,'Annex 2 EHV charges'!$A:$O,9,FALSE)),"")</f>
        <v/>
      </c>
      <c r="G149" s="90" t="str">
        <f>IFERROR(IF(VLOOKUP($A149,'Annex 2 EHV charges'!$A:$O,10,FALSE)=0,"",VLOOKUP($A149,'Annex 2 EHV charges'!$A:$O,10,FALSE)),"")</f>
        <v/>
      </c>
      <c r="H149" s="90" t="str">
        <f>IFERROR(IF(VLOOKUP($A149,'Annex 2 EHV charges'!$A:$O,11,FALSE)=0,"",VLOOKUP($A149,'Annex 2 EHV charges'!$A:$O,11,FALSE)),"")</f>
        <v/>
      </c>
    </row>
    <row r="150" spans="1:8" ht="14" x14ac:dyDescent="0.15">
      <c r="A150" s="83" t="str">
        <f t="array" ref="A150">IFERROR(INDEX('Annex 2 EHV charges'!$A$11:$A$58, MATCH(0, IF(ISBLANK('Annex 2 EHV charges'!$A$11:$A$58),1, COUNTIF(A$4:$A149, 'Annex 2 EHV charges'!$A$11:$A$58)), 0)),"")</f>
        <v/>
      </c>
      <c r="B150" s="83" t="str">
        <f>IF($A150="","",VLOOKUP($A150,'Annex 2 EHV charges'!$A:$O,2,0))</f>
        <v/>
      </c>
      <c r="C150" s="84" t="str">
        <f>IF($A150="","",VLOOKUP($A150,'Annex 2 EHV charges'!$A:$O,3,0))</f>
        <v/>
      </c>
      <c r="D150" s="83" t="str">
        <f>IF($A150="","",VLOOKUP($A150,'Annex 2 EHV charges'!$A:$O,7,0))</f>
        <v/>
      </c>
      <c r="E150" s="88" t="str">
        <f>IFERROR(IF(VLOOKUP($A150,'Annex 2 EHV charges'!$A:$O,8,FALSE)=0,"",VLOOKUP($A150,'Annex 2 EHV charges'!$A:$O,8,FALSE)),"")</f>
        <v/>
      </c>
      <c r="F150" s="89" t="str">
        <f>IFERROR(IF(VLOOKUP($A150,'Annex 2 EHV charges'!$A:$O,9,FALSE)=0,"",VLOOKUP($A150,'Annex 2 EHV charges'!$A:$O,9,FALSE)),"")</f>
        <v/>
      </c>
      <c r="G150" s="90" t="str">
        <f>IFERROR(IF(VLOOKUP($A150,'Annex 2 EHV charges'!$A:$O,10,FALSE)=0,"",VLOOKUP($A150,'Annex 2 EHV charges'!$A:$O,10,FALSE)),"")</f>
        <v/>
      </c>
      <c r="H150" s="90" t="str">
        <f>IFERROR(IF(VLOOKUP($A150,'Annex 2 EHV charges'!$A:$O,11,FALSE)=0,"",VLOOKUP($A150,'Annex 2 EHV charges'!$A:$O,11,FALSE)),"")</f>
        <v/>
      </c>
    </row>
    <row r="151" spans="1:8" ht="14" x14ac:dyDescent="0.15">
      <c r="A151" s="83" t="str">
        <f t="array" ref="A151">IFERROR(INDEX('Annex 2 EHV charges'!$A$11:$A$58, MATCH(0, IF(ISBLANK('Annex 2 EHV charges'!$A$11:$A$58),1, COUNTIF(A$4:$A150, 'Annex 2 EHV charges'!$A$11:$A$58)), 0)),"")</f>
        <v/>
      </c>
      <c r="B151" s="83" t="str">
        <f>IF($A151="","",VLOOKUP($A151,'Annex 2 EHV charges'!$A:$O,2,0))</f>
        <v/>
      </c>
      <c r="C151" s="84" t="str">
        <f>IF($A151="","",VLOOKUP($A151,'Annex 2 EHV charges'!$A:$O,3,0))</f>
        <v/>
      </c>
      <c r="D151" s="83" t="str">
        <f>IF($A151="","",VLOOKUP($A151,'Annex 2 EHV charges'!$A:$O,7,0))</f>
        <v/>
      </c>
      <c r="E151" s="88" t="str">
        <f>IFERROR(IF(VLOOKUP($A151,'Annex 2 EHV charges'!$A:$O,8,FALSE)=0,"",VLOOKUP($A151,'Annex 2 EHV charges'!$A:$O,8,FALSE)),"")</f>
        <v/>
      </c>
      <c r="F151" s="89" t="str">
        <f>IFERROR(IF(VLOOKUP($A151,'Annex 2 EHV charges'!$A:$O,9,FALSE)=0,"",VLOOKUP($A151,'Annex 2 EHV charges'!$A:$O,9,FALSE)),"")</f>
        <v/>
      </c>
      <c r="G151" s="90" t="str">
        <f>IFERROR(IF(VLOOKUP($A151,'Annex 2 EHV charges'!$A:$O,10,FALSE)=0,"",VLOOKUP($A151,'Annex 2 EHV charges'!$A:$O,10,FALSE)),"")</f>
        <v/>
      </c>
      <c r="H151" s="90" t="str">
        <f>IFERROR(IF(VLOOKUP($A151,'Annex 2 EHV charges'!$A:$O,11,FALSE)=0,"",VLOOKUP($A151,'Annex 2 EHV charges'!$A:$O,11,FALSE)),"")</f>
        <v/>
      </c>
    </row>
    <row r="152" spans="1:8" ht="14" x14ac:dyDescent="0.15">
      <c r="A152" s="83" t="str">
        <f t="array" ref="A152">IFERROR(INDEX('Annex 2 EHV charges'!$A$11:$A$58, MATCH(0, IF(ISBLANK('Annex 2 EHV charges'!$A$11:$A$58),1, COUNTIF(A$4:$A151, 'Annex 2 EHV charges'!$A$11:$A$58)), 0)),"")</f>
        <v/>
      </c>
      <c r="B152" s="83" t="str">
        <f>IF($A152="","",VLOOKUP($A152,'Annex 2 EHV charges'!$A:$O,2,0))</f>
        <v/>
      </c>
      <c r="C152" s="84" t="str">
        <f>IF($A152="","",VLOOKUP($A152,'Annex 2 EHV charges'!$A:$O,3,0))</f>
        <v/>
      </c>
      <c r="D152" s="83" t="str">
        <f>IF($A152="","",VLOOKUP($A152,'Annex 2 EHV charges'!$A:$O,7,0))</f>
        <v/>
      </c>
      <c r="E152" s="88" t="str">
        <f>IFERROR(IF(VLOOKUP($A152,'Annex 2 EHV charges'!$A:$O,8,FALSE)=0,"",VLOOKUP($A152,'Annex 2 EHV charges'!$A:$O,8,FALSE)),"")</f>
        <v/>
      </c>
      <c r="F152" s="89" t="str">
        <f>IFERROR(IF(VLOOKUP($A152,'Annex 2 EHV charges'!$A:$O,9,FALSE)=0,"",VLOOKUP($A152,'Annex 2 EHV charges'!$A:$O,9,FALSE)),"")</f>
        <v/>
      </c>
      <c r="G152" s="90" t="str">
        <f>IFERROR(IF(VLOOKUP($A152,'Annex 2 EHV charges'!$A:$O,10,FALSE)=0,"",VLOOKUP($A152,'Annex 2 EHV charges'!$A:$O,10,FALSE)),"")</f>
        <v/>
      </c>
      <c r="H152" s="90" t="str">
        <f>IFERROR(IF(VLOOKUP($A152,'Annex 2 EHV charges'!$A:$O,11,FALSE)=0,"",VLOOKUP($A152,'Annex 2 EHV charges'!$A:$O,11,FALSE)),"")</f>
        <v/>
      </c>
    </row>
    <row r="153" spans="1:8" ht="14" x14ac:dyDescent="0.15">
      <c r="A153" s="83" t="str">
        <f t="array" ref="A153">IFERROR(INDEX('Annex 2 EHV charges'!$A$11:$A$58, MATCH(0, IF(ISBLANK('Annex 2 EHV charges'!$A$11:$A$58),1, COUNTIF(A$4:$A152, 'Annex 2 EHV charges'!$A$11:$A$58)), 0)),"")</f>
        <v/>
      </c>
      <c r="B153" s="83" t="str">
        <f>IF($A153="","",VLOOKUP($A153,'Annex 2 EHV charges'!$A:$O,2,0))</f>
        <v/>
      </c>
      <c r="C153" s="84" t="str">
        <f>IF($A153="","",VLOOKUP($A153,'Annex 2 EHV charges'!$A:$O,3,0))</f>
        <v/>
      </c>
      <c r="D153" s="83" t="str">
        <f>IF($A153="","",VLOOKUP($A153,'Annex 2 EHV charges'!$A:$O,7,0))</f>
        <v/>
      </c>
      <c r="E153" s="88" t="str">
        <f>IFERROR(IF(VLOOKUP($A153,'Annex 2 EHV charges'!$A:$O,8,FALSE)=0,"",VLOOKUP($A153,'Annex 2 EHV charges'!$A:$O,8,FALSE)),"")</f>
        <v/>
      </c>
      <c r="F153" s="89" t="str">
        <f>IFERROR(IF(VLOOKUP($A153,'Annex 2 EHV charges'!$A:$O,9,FALSE)=0,"",VLOOKUP($A153,'Annex 2 EHV charges'!$A:$O,9,FALSE)),"")</f>
        <v/>
      </c>
      <c r="G153" s="90" t="str">
        <f>IFERROR(IF(VLOOKUP($A153,'Annex 2 EHV charges'!$A:$O,10,FALSE)=0,"",VLOOKUP($A153,'Annex 2 EHV charges'!$A:$O,10,FALSE)),"")</f>
        <v/>
      </c>
      <c r="H153" s="90" t="str">
        <f>IFERROR(IF(VLOOKUP($A153,'Annex 2 EHV charges'!$A:$O,11,FALSE)=0,"",VLOOKUP($A153,'Annex 2 EHV charges'!$A:$O,11,FALSE)),"")</f>
        <v/>
      </c>
    </row>
    <row r="154" spans="1:8" ht="14" x14ac:dyDescent="0.15">
      <c r="A154" s="83" t="str">
        <f t="array" ref="A154">IFERROR(INDEX('Annex 2 EHV charges'!$A$11:$A$58, MATCH(0, IF(ISBLANK('Annex 2 EHV charges'!$A$11:$A$58),1, COUNTIF(A$4:$A153, 'Annex 2 EHV charges'!$A$11:$A$58)), 0)),"")</f>
        <v/>
      </c>
      <c r="B154" s="83" t="str">
        <f>IF($A154="","",VLOOKUP($A154,'Annex 2 EHV charges'!$A:$O,2,0))</f>
        <v/>
      </c>
      <c r="C154" s="84" t="str">
        <f>IF($A154="","",VLOOKUP($A154,'Annex 2 EHV charges'!$A:$O,3,0))</f>
        <v/>
      </c>
      <c r="D154" s="83" t="str">
        <f>IF($A154="","",VLOOKUP($A154,'Annex 2 EHV charges'!$A:$O,7,0))</f>
        <v/>
      </c>
      <c r="E154" s="88" t="str">
        <f>IFERROR(IF(VLOOKUP($A154,'Annex 2 EHV charges'!$A:$O,8,FALSE)=0,"",VLOOKUP($A154,'Annex 2 EHV charges'!$A:$O,8,FALSE)),"")</f>
        <v/>
      </c>
      <c r="F154" s="89" t="str">
        <f>IFERROR(IF(VLOOKUP($A154,'Annex 2 EHV charges'!$A:$O,9,FALSE)=0,"",VLOOKUP($A154,'Annex 2 EHV charges'!$A:$O,9,FALSE)),"")</f>
        <v/>
      </c>
      <c r="G154" s="90" t="str">
        <f>IFERROR(IF(VLOOKUP($A154,'Annex 2 EHV charges'!$A:$O,10,FALSE)=0,"",VLOOKUP($A154,'Annex 2 EHV charges'!$A:$O,10,FALSE)),"")</f>
        <v/>
      </c>
      <c r="H154" s="90" t="str">
        <f>IFERROR(IF(VLOOKUP($A154,'Annex 2 EHV charges'!$A:$O,11,FALSE)=0,"",VLOOKUP($A154,'Annex 2 EHV charges'!$A:$O,11,FALSE)),"")</f>
        <v/>
      </c>
    </row>
    <row r="155" spans="1:8" ht="14" x14ac:dyDescent="0.15">
      <c r="A155" s="83" t="str">
        <f t="array" ref="A155">IFERROR(INDEX('Annex 2 EHV charges'!$A$11:$A$58, MATCH(0, IF(ISBLANK('Annex 2 EHV charges'!$A$11:$A$58),1, COUNTIF(A$4:$A154, 'Annex 2 EHV charges'!$A$11:$A$58)), 0)),"")</f>
        <v/>
      </c>
      <c r="B155" s="83" t="str">
        <f>IF($A155="","",VLOOKUP($A155,'Annex 2 EHV charges'!$A:$O,2,0))</f>
        <v/>
      </c>
      <c r="C155" s="84" t="str">
        <f>IF($A155="","",VLOOKUP($A155,'Annex 2 EHV charges'!$A:$O,3,0))</f>
        <v/>
      </c>
      <c r="D155" s="83" t="str">
        <f>IF($A155="","",VLOOKUP($A155,'Annex 2 EHV charges'!$A:$O,7,0))</f>
        <v/>
      </c>
      <c r="E155" s="88" t="str">
        <f>IFERROR(IF(VLOOKUP($A155,'Annex 2 EHV charges'!$A:$O,8,FALSE)=0,"",VLOOKUP($A155,'Annex 2 EHV charges'!$A:$O,8,FALSE)),"")</f>
        <v/>
      </c>
      <c r="F155" s="89" t="str">
        <f>IFERROR(IF(VLOOKUP($A155,'Annex 2 EHV charges'!$A:$O,9,FALSE)=0,"",VLOOKUP($A155,'Annex 2 EHV charges'!$A:$O,9,FALSE)),"")</f>
        <v/>
      </c>
      <c r="G155" s="90" t="str">
        <f>IFERROR(IF(VLOOKUP($A155,'Annex 2 EHV charges'!$A:$O,10,FALSE)=0,"",VLOOKUP($A155,'Annex 2 EHV charges'!$A:$O,10,FALSE)),"")</f>
        <v/>
      </c>
      <c r="H155" s="90" t="str">
        <f>IFERROR(IF(VLOOKUP($A155,'Annex 2 EHV charges'!$A:$O,11,FALSE)=0,"",VLOOKUP($A155,'Annex 2 EHV charges'!$A:$O,11,FALSE)),"")</f>
        <v/>
      </c>
    </row>
    <row r="156" spans="1:8" ht="14" x14ac:dyDescent="0.15">
      <c r="A156" s="83" t="str">
        <f t="array" ref="A156">IFERROR(INDEX('Annex 2 EHV charges'!$A$11:$A$58, MATCH(0, IF(ISBLANK('Annex 2 EHV charges'!$A$11:$A$58),1, COUNTIF(A$4:$A155, 'Annex 2 EHV charges'!$A$11:$A$58)), 0)),"")</f>
        <v/>
      </c>
      <c r="B156" s="83" t="str">
        <f>IF($A156="","",VLOOKUP($A156,'Annex 2 EHV charges'!$A:$O,2,0))</f>
        <v/>
      </c>
      <c r="C156" s="84" t="str">
        <f>IF($A156="","",VLOOKUP($A156,'Annex 2 EHV charges'!$A:$O,3,0))</f>
        <v/>
      </c>
      <c r="D156" s="83" t="str">
        <f>IF($A156="","",VLOOKUP($A156,'Annex 2 EHV charges'!$A:$O,7,0))</f>
        <v/>
      </c>
      <c r="E156" s="88" t="str">
        <f>IFERROR(IF(VLOOKUP($A156,'Annex 2 EHV charges'!$A:$O,8,FALSE)=0,"",VLOOKUP($A156,'Annex 2 EHV charges'!$A:$O,8,FALSE)),"")</f>
        <v/>
      </c>
      <c r="F156" s="89" t="str">
        <f>IFERROR(IF(VLOOKUP($A156,'Annex 2 EHV charges'!$A:$O,9,FALSE)=0,"",VLOOKUP($A156,'Annex 2 EHV charges'!$A:$O,9,FALSE)),"")</f>
        <v/>
      </c>
      <c r="G156" s="90" t="str">
        <f>IFERROR(IF(VLOOKUP($A156,'Annex 2 EHV charges'!$A:$O,10,FALSE)=0,"",VLOOKUP($A156,'Annex 2 EHV charges'!$A:$O,10,FALSE)),"")</f>
        <v/>
      </c>
      <c r="H156" s="90" t="str">
        <f>IFERROR(IF(VLOOKUP($A156,'Annex 2 EHV charges'!$A:$O,11,FALSE)=0,"",VLOOKUP($A156,'Annex 2 EHV charges'!$A:$O,11,FALSE)),"")</f>
        <v/>
      </c>
    </row>
    <row r="157" spans="1:8" ht="14" x14ac:dyDescent="0.15">
      <c r="A157" s="83" t="str">
        <f t="array" ref="A157">IFERROR(INDEX('Annex 2 EHV charges'!$A$11:$A$58, MATCH(0, IF(ISBLANK('Annex 2 EHV charges'!$A$11:$A$58),1, COUNTIF(A$4:$A156, 'Annex 2 EHV charges'!$A$11:$A$58)), 0)),"")</f>
        <v/>
      </c>
      <c r="B157" s="83" t="str">
        <f>IF($A157="","",VLOOKUP($A157,'Annex 2 EHV charges'!$A:$O,2,0))</f>
        <v/>
      </c>
      <c r="C157" s="84" t="str">
        <f>IF($A157="","",VLOOKUP($A157,'Annex 2 EHV charges'!$A:$O,3,0))</f>
        <v/>
      </c>
      <c r="D157" s="83" t="str">
        <f>IF($A157="","",VLOOKUP($A157,'Annex 2 EHV charges'!$A:$O,7,0))</f>
        <v/>
      </c>
      <c r="E157" s="88" t="str">
        <f>IFERROR(IF(VLOOKUP($A157,'Annex 2 EHV charges'!$A:$O,8,FALSE)=0,"",VLOOKUP($A157,'Annex 2 EHV charges'!$A:$O,8,FALSE)),"")</f>
        <v/>
      </c>
      <c r="F157" s="89" t="str">
        <f>IFERROR(IF(VLOOKUP($A157,'Annex 2 EHV charges'!$A:$O,9,FALSE)=0,"",VLOOKUP($A157,'Annex 2 EHV charges'!$A:$O,9,FALSE)),"")</f>
        <v/>
      </c>
      <c r="G157" s="90" t="str">
        <f>IFERROR(IF(VLOOKUP($A157,'Annex 2 EHV charges'!$A:$O,10,FALSE)=0,"",VLOOKUP($A157,'Annex 2 EHV charges'!$A:$O,10,FALSE)),"")</f>
        <v/>
      </c>
      <c r="H157" s="90" t="str">
        <f>IFERROR(IF(VLOOKUP($A157,'Annex 2 EHV charges'!$A:$O,11,FALSE)=0,"",VLOOKUP($A157,'Annex 2 EHV charges'!$A:$O,11,FALSE)),"")</f>
        <v/>
      </c>
    </row>
    <row r="158" spans="1:8" ht="14" x14ac:dyDescent="0.15">
      <c r="A158" s="83" t="str">
        <f t="array" ref="A158">IFERROR(INDEX('Annex 2 EHV charges'!$A$11:$A$58, MATCH(0, IF(ISBLANK('Annex 2 EHV charges'!$A$11:$A$58),1, COUNTIF(A$4:$A157, 'Annex 2 EHV charges'!$A$11:$A$58)), 0)),"")</f>
        <v/>
      </c>
      <c r="B158" s="83" t="str">
        <f>IF($A158="","",VLOOKUP($A158,'Annex 2 EHV charges'!$A:$O,2,0))</f>
        <v/>
      </c>
      <c r="C158" s="84" t="str">
        <f>IF($A158="","",VLOOKUP($A158,'Annex 2 EHV charges'!$A:$O,3,0))</f>
        <v/>
      </c>
      <c r="D158" s="83" t="str">
        <f>IF($A158="","",VLOOKUP($A158,'Annex 2 EHV charges'!$A:$O,7,0))</f>
        <v/>
      </c>
      <c r="E158" s="88" t="str">
        <f>IFERROR(IF(VLOOKUP($A158,'Annex 2 EHV charges'!$A:$O,8,FALSE)=0,"",VLOOKUP($A158,'Annex 2 EHV charges'!$A:$O,8,FALSE)),"")</f>
        <v/>
      </c>
      <c r="F158" s="89" t="str">
        <f>IFERROR(IF(VLOOKUP($A158,'Annex 2 EHV charges'!$A:$O,9,FALSE)=0,"",VLOOKUP($A158,'Annex 2 EHV charges'!$A:$O,9,FALSE)),"")</f>
        <v/>
      </c>
      <c r="G158" s="90" t="str">
        <f>IFERROR(IF(VLOOKUP($A158,'Annex 2 EHV charges'!$A:$O,10,FALSE)=0,"",VLOOKUP($A158,'Annex 2 EHV charges'!$A:$O,10,FALSE)),"")</f>
        <v/>
      </c>
      <c r="H158" s="90" t="str">
        <f>IFERROR(IF(VLOOKUP($A158,'Annex 2 EHV charges'!$A:$O,11,FALSE)=0,"",VLOOKUP($A158,'Annex 2 EHV charges'!$A:$O,11,FALSE)),"")</f>
        <v/>
      </c>
    </row>
    <row r="159" spans="1:8" ht="14" x14ac:dyDescent="0.15">
      <c r="A159" s="83" t="str">
        <f t="array" ref="A159">IFERROR(INDEX('Annex 2 EHV charges'!$A$11:$A$58, MATCH(0, IF(ISBLANK('Annex 2 EHV charges'!$A$11:$A$58),1, COUNTIF(A$4:$A158, 'Annex 2 EHV charges'!$A$11:$A$58)), 0)),"")</f>
        <v/>
      </c>
      <c r="B159" s="83" t="str">
        <f>IF($A159="","",VLOOKUP($A159,'Annex 2 EHV charges'!$A:$O,2,0))</f>
        <v/>
      </c>
      <c r="C159" s="84" t="str">
        <f>IF($A159="","",VLOOKUP($A159,'Annex 2 EHV charges'!$A:$O,3,0))</f>
        <v/>
      </c>
      <c r="D159" s="83" t="str">
        <f>IF($A159="","",VLOOKUP($A159,'Annex 2 EHV charges'!$A:$O,7,0))</f>
        <v/>
      </c>
      <c r="E159" s="88" t="str">
        <f>IFERROR(IF(VLOOKUP($A159,'Annex 2 EHV charges'!$A:$O,8,FALSE)=0,"",VLOOKUP($A159,'Annex 2 EHV charges'!$A:$O,8,FALSE)),"")</f>
        <v/>
      </c>
      <c r="F159" s="89" t="str">
        <f>IFERROR(IF(VLOOKUP($A159,'Annex 2 EHV charges'!$A:$O,9,FALSE)=0,"",VLOOKUP($A159,'Annex 2 EHV charges'!$A:$O,9,FALSE)),"")</f>
        <v/>
      </c>
      <c r="G159" s="90" t="str">
        <f>IFERROR(IF(VLOOKUP($A159,'Annex 2 EHV charges'!$A:$O,10,FALSE)=0,"",VLOOKUP($A159,'Annex 2 EHV charges'!$A:$O,10,FALSE)),"")</f>
        <v/>
      </c>
      <c r="H159" s="90" t="str">
        <f>IFERROR(IF(VLOOKUP($A159,'Annex 2 EHV charges'!$A:$O,11,FALSE)=0,"",VLOOKUP($A159,'Annex 2 EHV charges'!$A:$O,11,FALSE)),"")</f>
        <v/>
      </c>
    </row>
    <row r="160" spans="1:8" ht="14" x14ac:dyDescent="0.15">
      <c r="A160" s="83" t="str">
        <f t="array" ref="A160">IFERROR(INDEX('Annex 2 EHV charges'!$A$11:$A$58, MATCH(0, IF(ISBLANK('Annex 2 EHV charges'!$A$11:$A$58),1, COUNTIF(A$4:$A159, 'Annex 2 EHV charges'!$A$11:$A$58)), 0)),"")</f>
        <v/>
      </c>
      <c r="B160" s="83" t="str">
        <f>IF($A160="","",VLOOKUP($A160,'Annex 2 EHV charges'!$A:$O,2,0))</f>
        <v/>
      </c>
      <c r="C160" s="84" t="str">
        <f>IF($A160="","",VLOOKUP($A160,'Annex 2 EHV charges'!$A:$O,3,0))</f>
        <v/>
      </c>
      <c r="D160" s="83" t="str">
        <f>IF($A160="","",VLOOKUP($A160,'Annex 2 EHV charges'!$A:$O,7,0))</f>
        <v/>
      </c>
      <c r="E160" s="88" t="str">
        <f>IFERROR(IF(VLOOKUP($A160,'Annex 2 EHV charges'!$A:$O,8,FALSE)=0,"",VLOOKUP($A160,'Annex 2 EHV charges'!$A:$O,8,FALSE)),"")</f>
        <v/>
      </c>
      <c r="F160" s="89" t="str">
        <f>IFERROR(IF(VLOOKUP($A160,'Annex 2 EHV charges'!$A:$O,9,FALSE)=0,"",VLOOKUP($A160,'Annex 2 EHV charges'!$A:$O,9,FALSE)),"")</f>
        <v/>
      </c>
      <c r="G160" s="90" t="str">
        <f>IFERROR(IF(VLOOKUP($A160,'Annex 2 EHV charges'!$A:$O,10,FALSE)=0,"",VLOOKUP($A160,'Annex 2 EHV charges'!$A:$O,10,FALSE)),"")</f>
        <v/>
      </c>
      <c r="H160" s="90" t="str">
        <f>IFERROR(IF(VLOOKUP($A160,'Annex 2 EHV charges'!$A:$O,11,FALSE)=0,"",VLOOKUP($A160,'Annex 2 EHV charges'!$A:$O,11,FALSE)),"")</f>
        <v/>
      </c>
    </row>
    <row r="161" spans="1:8" ht="14" x14ac:dyDescent="0.15">
      <c r="A161" s="83" t="str">
        <f t="array" ref="A161">IFERROR(INDEX('Annex 2 EHV charges'!$A$11:$A$58, MATCH(0, IF(ISBLANK('Annex 2 EHV charges'!$A$11:$A$58),1, COUNTIF(A$4:$A160, 'Annex 2 EHV charges'!$A$11:$A$58)), 0)),"")</f>
        <v/>
      </c>
      <c r="B161" s="83" t="str">
        <f>IF($A161="","",VLOOKUP($A161,'Annex 2 EHV charges'!$A:$O,2,0))</f>
        <v/>
      </c>
      <c r="C161" s="84" t="str">
        <f>IF($A161="","",VLOOKUP($A161,'Annex 2 EHV charges'!$A:$O,3,0))</f>
        <v/>
      </c>
      <c r="D161" s="83" t="str">
        <f>IF($A161="","",VLOOKUP($A161,'Annex 2 EHV charges'!$A:$O,7,0))</f>
        <v/>
      </c>
      <c r="E161" s="88" t="str">
        <f>IFERROR(IF(VLOOKUP($A161,'Annex 2 EHV charges'!$A:$O,8,FALSE)=0,"",VLOOKUP($A161,'Annex 2 EHV charges'!$A:$O,8,FALSE)),"")</f>
        <v/>
      </c>
      <c r="F161" s="89" t="str">
        <f>IFERROR(IF(VLOOKUP($A161,'Annex 2 EHV charges'!$A:$O,9,FALSE)=0,"",VLOOKUP($A161,'Annex 2 EHV charges'!$A:$O,9,FALSE)),"")</f>
        <v/>
      </c>
      <c r="G161" s="90" t="str">
        <f>IFERROR(IF(VLOOKUP($A161,'Annex 2 EHV charges'!$A:$O,10,FALSE)=0,"",VLOOKUP($A161,'Annex 2 EHV charges'!$A:$O,10,FALSE)),"")</f>
        <v/>
      </c>
      <c r="H161" s="90" t="str">
        <f>IFERROR(IF(VLOOKUP($A161,'Annex 2 EHV charges'!$A:$O,11,FALSE)=0,"",VLOOKUP($A161,'Annex 2 EHV charges'!$A:$O,11,FALSE)),"")</f>
        <v/>
      </c>
    </row>
    <row r="162" spans="1:8" ht="14" x14ac:dyDescent="0.15">
      <c r="A162" s="83" t="str">
        <f t="array" ref="A162">IFERROR(INDEX('Annex 2 EHV charges'!$A$11:$A$58, MATCH(0, IF(ISBLANK('Annex 2 EHV charges'!$A$11:$A$58),1, COUNTIF(A$4:$A161, 'Annex 2 EHV charges'!$A$11:$A$58)), 0)),"")</f>
        <v/>
      </c>
      <c r="B162" s="83" t="str">
        <f>IF($A162="","",VLOOKUP($A162,'Annex 2 EHV charges'!$A:$O,2,0))</f>
        <v/>
      </c>
      <c r="C162" s="84" t="str">
        <f>IF($A162="","",VLOOKUP($A162,'Annex 2 EHV charges'!$A:$O,3,0))</f>
        <v/>
      </c>
      <c r="D162" s="83" t="str">
        <f>IF($A162="","",VLOOKUP($A162,'Annex 2 EHV charges'!$A:$O,7,0))</f>
        <v/>
      </c>
      <c r="E162" s="88" t="str">
        <f>IFERROR(IF(VLOOKUP($A162,'Annex 2 EHV charges'!$A:$O,8,FALSE)=0,"",VLOOKUP($A162,'Annex 2 EHV charges'!$A:$O,8,FALSE)),"")</f>
        <v/>
      </c>
      <c r="F162" s="89" t="str">
        <f>IFERROR(IF(VLOOKUP($A162,'Annex 2 EHV charges'!$A:$O,9,FALSE)=0,"",VLOOKUP($A162,'Annex 2 EHV charges'!$A:$O,9,FALSE)),"")</f>
        <v/>
      </c>
      <c r="G162" s="90" t="str">
        <f>IFERROR(IF(VLOOKUP($A162,'Annex 2 EHV charges'!$A:$O,10,FALSE)=0,"",VLOOKUP($A162,'Annex 2 EHV charges'!$A:$O,10,FALSE)),"")</f>
        <v/>
      </c>
      <c r="H162" s="90" t="str">
        <f>IFERROR(IF(VLOOKUP($A162,'Annex 2 EHV charges'!$A:$O,11,FALSE)=0,"",VLOOKUP($A162,'Annex 2 EHV charges'!$A:$O,11,FALSE)),"")</f>
        <v/>
      </c>
    </row>
    <row r="163" spans="1:8" ht="14" x14ac:dyDescent="0.15">
      <c r="A163" s="83" t="str">
        <f t="array" ref="A163">IFERROR(INDEX('Annex 2 EHV charges'!$A$11:$A$58, MATCH(0, IF(ISBLANK('Annex 2 EHV charges'!$A$11:$A$58),1, COUNTIF(A$4:$A162, 'Annex 2 EHV charges'!$A$11:$A$58)), 0)),"")</f>
        <v/>
      </c>
      <c r="B163" s="83" t="str">
        <f>IF($A163="","",VLOOKUP($A163,'Annex 2 EHV charges'!$A:$O,2,0))</f>
        <v/>
      </c>
      <c r="C163" s="84" t="str">
        <f>IF($A163="","",VLOOKUP($A163,'Annex 2 EHV charges'!$A:$O,3,0))</f>
        <v/>
      </c>
      <c r="D163" s="83" t="str">
        <f>IF($A163="","",VLOOKUP($A163,'Annex 2 EHV charges'!$A:$O,7,0))</f>
        <v/>
      </c>
      <c r="E163" s="88" t="str">
        <f>IFERROR(IF(VLOOKUP($A163,'Annex 2 EHV charges'!$A:$O,8,FALSE)=0,"",VLOOKUP($A163,'Annex 2 EHV charges'!$A:$O,8,FALSE)),"")</f>
        <v/>
      </c>
      <c r="F163" s="89" t="str">
        <f>IFERROR(IF(VLOOKUP($A163,'Annex 2 EHV charges'!$A:$O,9,FALSE)=0,"",VLOOKUP($A163,'Annex 2 EHV charges'!$A:$O,9,FALSE)),"")</f>
        <v/>
      </c>
      <c r="G163" s="90" t="str">
        <f>IFERROR(IF(VLOOKUP($A163,'Annex 2 EHV charges'!$A:$O,10,FALSE)=0,"",VLOOKUP($A163,'Annex 2 EHV charges'!$A:$O,10,FALSE)),"")</f>
        <v/>
      </c>
      <c r="H163" s="90" t="str">
        <f>IFERROR(IF(VLOOKUP($A163,'Annex 2 EHV charges'!$A:$O,11,FALSE)=0,"",VLOOKUP($A163,'Annex 2 EHV charges'!$A:$O,11,FALSE)),"")</f>
        <v/>
      </c>
    </row>
    <row r="164" spans="1:8" ht="14" x14ac:dyDescent="0.15">
      <c r="A164" s="83" t="str">
        <f t="array" ref="A164">IFERROR(INDEX('Annex 2 EHV charges'!$A$11:$A$58, MATCH(0, IF(ISBLANK('Annex 2 EHV charges'!$A$11:$A$58),1, COUNTIF(A$4:$A163, 'Annex 2 EHV charges'!$A$11:$A$58)), 0)),"")</f>
        <v/>
      </c>
      <c r="B164" s="83" t="str">
        <f>IF($A164="","",VLOOKUP($A164,'Annex 2 EHV charges'!$A:$O,2,0))</f>
        <v/>
      </c>
      <c r="C164" s="84" t="str">
        <f>IF($A164="","",VLOOKUP($A164,'Annex 2 EHV charges'!$A:$O,3,0))</f>
        <v/>
      </c>
      <c r="D164" s="83" t="str">
        <f>IF($A164="","",VLOOKUP($A164,'Annex 2 EHV charges'!$A:$O,7,0))</f>
        <v/>
      </c>
      <c r="E164" s="88" t="str">
        <f>IFERROR(IF(VLOOKUP($A164,'Annex 2 EHV charges'!$A:$O,8,FALSE)=0,"",VLOOKUP($A164,'Annex 2 EHV charges'!$A:$O,8,FALSE)),"")</f>
        <v/>
      </c>
      <c r="F164" s="89" t="str">
        <f>IFERROR(IF(VLOOKUP($A164,'Annex 2 EHV charges'!$A:$O,9,FALSE)=0,"",VLOOKUP($A164,'Annex 2 EHV charges'!$A:$O,9,FALSE)),"")</f>
        <v/>
      </c>
      <c r="G164" s="90" t="str">
        <f>IFERROR(IF(VLOOKUP($A164,'Annex 2 EHV charges'!$A:$O,10,FALSE)=0,"",VLOOKUP($A164,'Annex 2 EHV charges'!$A:$O,10,FALSE)),"")</f>
        <v/>
      </c>
      <c r="H164" s="90" t="str">
        <f>IFERROR(IF(VLOOKUP($A164,'Annex 2 EHV charges'!$A:$O,11,FALSE)=0,"",VLOOKUP($A164,'Annex 2 EHV charges'!$A:$O,11,FALSE)),"")</f>
        <v/>
      </c>
    </row>
    <row r="165" spans="1:8" ht="14" x14ac:dyDescent="0.15">
      <c r="A165" s="83" t="str">
        <f t="array" ref="A165">IFERROR(INDEX('Annex 2 EHV charges'!$A$11:$A$58, MATCH(0, IF(ISBLANK('Annex 2 EHV charges'!$A$11:$A$58),1, COUNTIF(A$4:$A164, 'Annex 2 EHV charges'!$A$11:$A$58)), 0)),"")</f>
        <v/>
      </c>
      <c r="B165" s="83" t="str">
        <f>IF($A165="","",VLOOKUP($A165,'Annex 2 EHV charges'!$A:$O,2,0))</f>
        <v/>
      </c>
      <c r="C165" s="84" t="str">
        <f>IF($A165="","",VLOOKUP($A165,'Annex 2 EHV charges'!$A:$O,3,0))</f>
        <v/>
      </c>
      <c r="D165" s="83" t="str">
        <f>IF($A165="","",VLOOKUP($A165,'Annex 2 EHV charges'!$A:$O,7,0))</f>
        <v/>
      </c>
      <c r="E165" s="88" t="str">
        <f>IFERROR(IF(VLOOKUP($A165,'Annex 2 EHV charges'!$A:$O,8,FALSE)=0,"",VLOOKUP($A165,'Annex 2 EHV charges'!$A:$O,8,FALSE)),"")</f>
        <v/>
      </c>
      <c r="F165" s="89" t="str">
        <f>IFERROR(IF(VLOOKUP($A165,'Annex 2 EHV charges'!$A:$O,9,FALSE)=0,"",VLOOKUP($A165,'Annex 2 EHV charges'!$A:$O,9,FALSE)),"")</f>
        <v/>
      </c>
      <c r="G165" s="90" t="str">
        <f>IFERROR(IF(VLOOKUP($A165,'Annex 2 EHV charges'!$A:$O,10,FALSE)=0,"",VLOOKUP($A165,'Annex 2 EHV charges'!$A:$O,10,FALSE)),"")</f>
        <v/>
      </c>
      <c r="H165" s="90" t="str">
        <f>IFERROR(IF(VLOOKUP($A165,'Annex 2 EHV charges'!$A:$O,11,FALSE)=0,"",VLOOKUP($A165,'Annex 2 EHV charges'!$A:$O,11,FALSE)),"")</f>
        <v/>
      </c>
    </row>
    <row r="166" spans="1:8" ht="14" x14ac:dyDescent="0.15">
      <c r="A166" s="83" t="str">
        <f t="array" ref="A166">IFERROR(INDEX('Annex 2 EHV charges'!$A$11:$A$58, MATCH(0, IF(ISBLANK('Annex 2 EHV charges'!$A$11:$A$58),1, COUNTIF(A$4:$A165, 'Annex 2 EHV charges'!$A$11:$A$58)), 0)),"")</f>
        <v/>
      </c>
      <c r="B166" s="83" t="str">
        <f>IF($A166="","",VLOOKUP($A166,'Annex 2 EHV charges'!$A:$O,2,0))</f>
        <v/>
      </c>
      <c r="C166" s="84" t="str">
        <f>IF($A166="","",VLOOKUP($A166,'Annex 2 EHV charges'!$A:$O,3,0))</f>
        <v/>
      </c>
      <c r="D166" s="83" t="str">
        <f>IF($A166="","",VLOOKUP($A166,'Annex 2 EHV charges'!$A:$O,7,0))</f>
        <v/>
      </c>
      <c r="E166" s="88" t="str">
        <f>IFERROR(IF(VLOOKUP($A166,'Annex 2 EHV charges'!$A:$O,8,FALSE)=0,"",VLOOKUP($A166,'Annex 2 EHV charges'!$A:$O,8,FALSE)),"")</f>
        <v/>
      </c>
      <c r="F166" s="89" t="str">
        <f>IFERROR(IF(VLOOKUP($A166,'Annex 2 EHV charges'!$A:$O,9,FALSE)=0,"",VLOOKUP($A166,'Annex 2 EHV charges'!$A:$O,9,FALSE)),"")</f>
        <v/>
      </c>
      <c r="G166" s="90" t="str">
        <f>IFERROR(IF(VLOOKUP($A166,'Annex 2 EHV charges'!$A:$O,10,FALSE)=0,"",VLOOKUP($A166,'Annex 2 EHV charges'!$A:$O,10,FALSE)),"")</f>
        <v/>
      </c>
      <c r="H166" s="90" t="str">
        <f>IFERROR(IF(VLOOKUP($A166,'Annex 2 EHV charges'!$A:$O,11,FALSE)=0,"",VLOOKUP($A166,'Annex 2 EHV charges'!$A:$O,11,FALSE)),"")</f>
        <v/>
      </c>
    </row>
    <row r="167" spans="1:8" ht="14" x14ac:dyDescent="0.15">
      <c r="A167" s="83" t="str">
        <f t="array" ref="A167">IFERROR(INDEX('Annex 2 EHV charges'!$A$11:$A$58, MATCH(0, IF(ISBLANK('Annex 2 EHV charges'!$A$11:$A$58),1, COUNTIF(A$4:$A166, 'Annex 2 EHV charges'!$A$11:$A$58)), 0)),"")</f>
        <v/>
      </c>
      <c r="B167" s="83" t="str">
        <f>IF($A167="","",VLOOKUP($A167,'Annex 2 EHV charges'!$A:$O,2,0))</f>
        <v/>
      </c>
      <c r="C167" s="84" t="str">
        <f>IF($A167="","",VLOOKUP($A167,'Annex 2 EHV charges'!$A:$O,3,0))</f>
        <v/>
      </c>
      <c r="D167" s="83" t="str">
        <f>IF($A167="","",VLOOKUP($A167,'Annex 2 EHV charges'!$A:$O,7,0))</f>
        <v/>
      </c>
      <c r="E167" s="88" t="str">
        <f>IFERROR(IF(VLOOKUP($A167,'Annex 2 EHV charges'!$A:$O,8,FALSE)=0,"",VLOOKUP($A167,'Annex 2 EHV charges'!$A:$O,8,FALSE)),"")</f>
        <v/>
      </c>
      <c r="F167" s="89" t="str">
        <f>IFERROR(IF(VLOOKUP($A167,'Annex 2 EHV charges'!$A:$O,9,FALSE)=0,"",VLOOKUP($A167,'Annex 2 EHV charges'!$A:$O,9,FALSE)),"")</f>
        <v/>
      </c>
      <c r="G167" s="90" t="str">
        <f>IFERROR(IF(VLOOKUP($A167,'Annex 2 EHV charges'!$A:$O,10,FALSE)=0,"",VLOOKUP($A167,'Annex 2 EHV charges'!$A:$O,10,FALSE)),"")</f>
        <v/>
      </c>
      <c r="H167" s="90" t="str">
        <f>IFERROR(IF(VLOOKUP($A167,'Annex 2 EHV charges'!$A:$O,11,FALSE)=0,"",VLOOKUP($A167,'Annex 2 EHV charges'!$A:$O,11,FALSE)),"")</f>
        <v/>
      </c>
    </row>
    <row r="168" spans="1:8" ht="14" x14ac:dyDescent="0.15">
      <c r="A168" s="83" t="str">
        <f t="array" ref="A168">IFERROR(INDEX('Annex 2 EHV charges'!$A$11:$A$58, MATCH(0, IF(ISBLANK('Annex 2 EHV charges'!$A$11:$A$58),1, COUNTIF(A$4:$A167, 'Annex 2 EHV charges'!$A$11:$A$58)), 0)),"")</f>
        <v/>
      </c>
      <c r="B168" s="83" t="str">
        <f>IF($A168="","",VLOOKUP($A168,'Annex 2 EHV charges'!$A:$O,2,0))</f>
        <v/>
      </c>
      <c r="C168" s="84" t="str">
        <f>IF($A168="","",VLOOKUP($A168,'Annex 2 EHV charges'!$A:$O,3,0))</f>
        <v/>
      </c>
      <c r="D168" s="83" t="str">
        <f>IF($A168="","",VLOOKUP($A168,'Annex 2 EHV charges'!$A:$O,7,0))</f>
        <v/>
      </c>
      <c r="E168" s="88" t="str">
        <f>IFERROR(IF(VLOOKUP($A168,'Annex 2 EHV charges'!$A:$O,8,FALSE)=0,"",VLOOKUP($A168,'Annex 2 EHV charges'!$A:$O,8,FALSE)),"")</f>
        <v/>
      </c>
      <c r="F168" s="89" t="str">
        <f>IFERROR(IF(VLOOKUP($A168,'Annex 2 EHV charges'!$A:$O,9,FALSE)=0,"",VLOOKUP($A168,'Annex 2 EHV charges'!$A:$O,9,FALSE)),"")</f>
        <v/>
      </c>
      <c r="G168" s="90" t="str">
        <f>IFERROR(IF(VLOOKUP($A168,'Annex 2 EHV charges'!$A:$O,10,FALSE)=0,"",VLOOKUP($A168,'Annex 2 EHV charges'!$A:$O,10,FALSE)),"")</f>
        <v/>
      </c>
      <c r="H168" s="90" t="str">
        <f>IFERROR(IF(VLOOKUP($A168,'Annex 2 EHV charges'!$A:$O,11,FALSE)=0,"",VLOOKUP($A168,'Annex 2 EHV charges'!$A:$O,11,FALSE)),"")</f>
        <v/>
      </c>
    </row>
    <row r="169" spans="1:8" ht="14" x14ac:dyDescent="0.15">
      <c r="A169" s="83" t="str">
        <f t="array" ref="A169">IFERROR(INDEX('Annex 2 EHV charges'!$A$11:$A$58, MATCH(0, IF(ISBLANK('Annex 2 EHV charges'!$A$11:$A$58),1, COUNTIF(A$4:$A168, 'Annex 2 EHV charges'!$A$11:$A$58)), 0)),"")</f>
        <v/>
      </c>
      <c r="B169" s="83" t="str">
        <f>IF($A169="","",VLOOKUP($A169,'Annex 2 EHV charges'!$A:$O,2,0))</f>
        <v/>
      </c>
      <c r="C169" s="84" t="str">
        <f>IF($A169="","",VLOOKUP($A169,'Annex 2 EHV charges'!$A:$O,3,0))</f>
        <v/>
      </c>
      <c r="D169" s="83" t="str">
        <f>IF($A169="","",VLOOKUP($A169,'Annex 2 EHV charges'!$A:$O,7,0))</f>
        <v/>
      </c>
      <c r="E169" s="88" t="str">
        <f>IFERROR(IF(VLOOKUP($A169,'Annex 2 EHV charges'!$A:$O,8,FALSE)=0,"",VLOOKUP($A169,'Annex 2 EHV charges'!$A:$O,8,FALSE)),"")</f>
        <v/>
      </c>
      <c r="F169" s="89" t="str">
        <f>IFERROR(IF(VLOOKUP($A169,'Annex 2 EHV charges'!$A:$O,9,FALSE)=0,"",VLOOKUP($A169,'Annex 2 EHV charges'!$A:$O,9,FALSE)),"")</f>
        <v/>
      </c>
      <c r="G169" s="90" t="str">
        <f>IFERROR(IF(VLOOKUP($A169,'Annex 2 EHV charges'!$A:$O,10,FALSE)=0,"",VLOOKUP($A169,'Annex 2 EHV charges'!$A:$O,10,FALSE)),"")</f>
        <v/>
      </c>
      <c r="H169" s="90" t="str">
        <f>IFERROR(IF(VLOOKUP($A169,'Annex 2 EHV charges'!$A:$O,11,FALSE)=0,"",VLOOKUP($A169,'Annex 2 EHV charges'!$A:$O,11,FALSE)),"")</f>
        <v/>
      </c>
    </row>
    <row r="170" spans="1:8" ht="14" x14ac:dyDescent="0.15">
      <c r="A170" s="83" t="str">
        <f t="array" ref="A170">IFERROR(INDEX('Annex 2 EHV charges'!$A$11:$A$58, MATCH(0, IF(ISBLANK('Annex 2 EHV charges'!$A$11:$A$58),1, COUNTIF(A$4:$A169, 'Annex 2 EHV charges'!$A$11:$A$58)), 0)),"")</f>
        <v/>
      </c>
      <c r="B170" s="83" t="str">
        <f>IF($A170="","",VLOOKUP($A170,'Annex 2 EHV charges'!$A:$O,2,0))</f>
        <v/>
      </c>
      <c r="C170" s="84" t="str">
        <f>IF($A170="","",VLOOKUP($A170,'Annex 2 EHV charges'!$A:$O,3,0))</f>
        <v/>
      </c>
      <c r="D170" s="83" t="str">
        <f>IF($A170="","",VLOOKUP($A170,'Annex 2 EHV charges'!$A:$O,7,0))</f>
        <v/>
      </c>
      <c r="E170" s="88" t="str">
        <f>IFERROR(IF(VLOOKUP($A170,'Annex 2 EHV charges'!$A:$O,8,FALSE)=0,"",VLOOKUP($A170,'Annex 2 EHV charges'!$A:$O,8,FALSE)),"")</f>
        <v/>
      </c>
      <c r="F170" s="89" t="str">
        <f>IFERROR(IF(VLOOKUP($A170,'Annex 2 EHV charges'!$A:$O,9,FALSE)=0,"",VLOOKUP($A170,'Annex 2 EHV charges'!$A:$O,9,FALSE)),"")</f>
        <v/>
      </c>
      <c r="G170" s="90" t="str">
        <f>IFERROR(IF(VLOOKUP($A170,'Annex 2 EHV charges'!$A:$O,10,FALSE)=0,"",VLOOKUP($A170,'Annex 2 EHV charges'!$A:$O,10,FALSE)),"")</f>
        <v/>
      </c>
      <c r="H170" s="90" t="str">
        <f>IFERROR(IF(VLOOKUP($A170,'Annex 2 EHV charges'!$A:$O,11,FALSE)=0,"",VLOOKUP($A170,'Annex 2 EHV charges'!$A:$O,11,FALSE)),"")</f>
        <v/>
      </c>
    </row>
    <row r="171" spans="1:8" ht="14" x14ac:dyDescent="0.15">
      <c r="A171" s="83" t="str">
        <f t="array" ref="A171">IFERROR(INDEX('Annex 2 EHV charges'!$A$11:$A$58, MATCH(0, IF(ISBLANK('Annex 2 EHV charges'!$A$11:$A$58),1, COUNTIF(A$4:$A170, 'Annex 2 EHV charges'!$A$11:$A$58)), 0)),"")</f>
        <v/>
      </c>
      <c r="B171" s="83" t="str">
        <f>IF($A171="","",VLOOKUP($A171,'Annex 2 EHV charges'!$A:$O,2,0))</f>
        <v/>
      </c>
      <c r="C171" s="84" t="str">
        <f>IF($A171="","",VLOOKUP($A171,'Annex 2 EHV charges'!$A:$O,3,0))</f>
        <v/>
      </c>
      <c r="D171" s="83" t="str">
        <f>IF($A171="","",VLOOKUP($A171,'Annex 2 EHV charges'!$A:$O,7,0))</f>
        <v/>
      </c>
      <c r="E171" s="88" t="str">
        <f>IFERROR(IF(VLOOKUP($A171,'Annex 2 EHV charges'!$A:$O,8,FALSE)=0,"",VLOOKUP($A171,'Annex 2 EHV charges'!$A:$O,8,FALSE)),"")</f>
        <v/>
      </c>
      <c r="F171" s="89" t="str">
        <f>IFERROR(IF(VLOOKUP($A171,'Annex 2 EHV charges'!$A:$O,9,FALSE)=0,"",VLOOKUP($A171,'Annex 2 EHV charges'!$A:$O,9,FALSE)),"")</f>
        <v/>
      </c>
      <c r="G171" s="90" t="str">
        <f>IFERROR(IF(VLOOKUP($A171,'Annex 2 EHV charges'!$A:$O,10,FALSE)=0,"",VLOOKUP($A171,'Annex 2 EHV charges'!$A:$O,10,FALSE)),"")</f>
        <v/>
      </c>
      <c r="H171" s="90" t="str">
        <f>IFERROR(IF(VLOOKUP($A171,'Annex 2 EHV charges'!$A:$O,11,FALSE)=0,"",VLOOKUP($A171,'Annex 2 EHV charges'!$A:$O,11,FALSE)),"")</f>
        <v/>
      </c>
    </row>
    <row r="172" spans="1:8" ht="14" x14ac:dyDescent="0.15">
      <c r="A172" s="83" t="str">
        <f t="array" ref="A172">IFERROR(INDEX('Annex 2 EHV charges'!$A$11:$A$58, MATCH(0, IF(ISBLANK('Annex 2 EHV charges'!$A$11:$A$58),1, COUNTIF(A$4:$A171, 'Annex 2 EHV charges'!$A$11:$A$58)), 0)),"")</f>
        <v/>
      </c>
      <c r="B172" s="83" t="str">
        <f>IF($A172="","",VLOOKUP($A172,'Annex 2 EHV charges'!$A:$O,2,0))</f>
        <v/>
      </c>
      <c r="C172" s="84" t="str">
        <f>IF($A172="","",VLOOKUP($A172,'Annex 2 EHV charges'!$A:$O,3,0))</f>
        <v/>
      </c>
      <c r="D172" s="83" t="str">
        <f>IF($A172="","",VLOOKUP($A172,'Annex 2 EHV charges'!$A:$O,7,0))</f>
        <v/>
      </c>
      <c r="E172" s="88" t="str">
        <f>IFERROR(IF(VLOOKUP($A172,'Annex 2 EHV charges'!$A:$O,8,FALSE)=0,"",VLOOKUP($A172,'Annex 2 EHV charges'!$A:$O,8,FALSE)),"")</f>
        <v/>
      </c>
      <c r="F172" s="89" t="str">
        <f>IFERROR(IF(VLOOKUP($A172,'Annex 2 EHV charges'!$A:$O,9,FALSE)=0,"",VLOOKUP($A172,'Annex 2 EHV charges'!$A:$O,9,FALSE)),"")</f>
        <v/>
      </c>
      <c r="G172" s="90" t="str">
        <f>IFERROR(IF(VLOOKUP($A172,'Annex 2 EHV charges'!$A:$O,10,FALSE)=0,"",VLOOKUP($A172,'Annex 2 EHV charges'!$A:$O,10,FALSE)),"")</f>
        <v/>
      </c>
      <c r="H172" s="90" t="str">
        <f>IFERROR(IF(VLOOKUP($A172,'Annex 2 EHV charges'!$A:$O,11,FALSE)=0,"",VLOOKUP($A172,'Annex 2 EHV charges'!$A:$O,11,FALSE)),"")</f>
        <v/>
      </c>
    </row>
    <row r="173" spans="1:8" ht="14" x14ac:dyDescent="0.15">
      <c r="A173" s="83" t="str">
        <f t="array" ref="A173">IFERROR(INDEX('Annex 2 EHV charges'!$A$11:$A$58, MATCH(0, IF(ISBLANK('Annex 2 EHV charges'!$A$11:$A$58),1, COUNTIF(A$4:$A172, 'Annex 2 EHV charges'!$A$11:$A$58)), 0)),"")</f>
        <v/>
      </c>
      <c r="B173" s="83" t="str">
        <f>IF($A173="","",VLOOKUP($A173,'Annex 2 EHV charges'!$A:$O,2,0))</f>
        <v/>
      </c>
      <c r="C173" s="84" t="str">
        <f>IF($A173="","",VLOOKUP($A173,'Annex 2 EHV charges'!$A:$O,3,0))</f>
        <v/>
      </c>
      <c r="D173" s="83" t="str">
        <f>IF($A173="","",VLOOKUP($A173,'Annex 2 EHV charges'!$A:$O,7,0))</f>
        <v/>
      </c>
      <c r="E173" s="88" t="str">
        <f>IFERROR(IF(VLOOKUP($A173,'Annex 2 EHV charges'!$A:$O,8,FALSE)=0,"",VLOOKUP($A173,'Annex 2 EHV charges'!$A:$O,8,FALSE)),"")</f>
        <v/>
      </c>
      <c r="F173" s="89" t="str">
        <f>IFERROR(IF(VLOOKUP($A173,'Annex 2 EHV charges'!$A:$O,9,FALSE)=0,"",VLOOKUP($A173,'Annex 2 EHV charges'!$A:$O,9,FALSE)),"")</f>
        <v/>
      </c>
      <c r="G173" s="90" t="str">
        <f>IFERROR(IF(VLOOKUP($A173,'Annex 2 EHV charges'!$A:$O,10,FALSE)=0,"",VLOOKUP($A173,'Annex 2 EHV charges'!$A:$O,10,FALSE)),"")</f>
        <v/>
      </c>
      <c r="H173" s="90" t="str">
        <f>IFERROR(IF(VLOOKUP($A173,'Annex 2 EHV charges'!$A:$O,11,FALSE)=0,"",VLOOKUP($A173,'Annex 2 EHV charges'!$A:$O,11,FALSE)),"")</f>
        <v/>
      </c>
    </row>
    <row r="174" spans="1:8" ht="14" x14ac:dyDescent="0.15">
      <c r="A174" s="83" t="str">
        <f t="array" ref="A174">IFERROR(INDEX('Annex 2 EHV charges'!$A$11:$A$58, MATCH(0, IF(ISBLANK('Annex 2 EHV charges'!$A$11:$A$58),1, COUNTIF(A$4:$A173, 'Annex 2 EHV charges'!$A$11:$A$58)), 0)),"")</f>
        <v/>
      </c>
      <c r="B174" s="83" t="str">
        <f>IF($A174="","",VLOOKUP($A174,'Annex 2 EHV charges'!$A:$O,2,0))</f>
        <v/>
      </c>
      <c r="C174" s="84" t="str">
        <f>IF($A174="","",VLOOKUP($A174,'Annex 2 EHV charges'!$A:$O,3,0))</f>
        <v/>
      </c>
      <c r="D174" s="83" t="str">
        <f>IF($A174="","",VLOOKUP($A174,'Annex 2 EHV charges'!$A:$O,7,0))</f>
        <v/>
      </c>
      <c r="E174" s="88" t="str">
        <f>IFERROR(IF(VLOOKUP($A174,'Annex 2 EHV charges'!$A:$O,8,FALSE)=0,"",VLOOKUP($A174,'Annex 2 EHV charges'!$A:$O,8,FALSE)),"")</f>
        <v/>
      </c>
      <c r="F174" s="89" t="str">
        <f>IFERROR(IF(VLOOKUP($A174,'Annex 2 EHV charges'!$A:$O,9,FALSE)=0,"",VLOOKUP($A174,'Annex 2 EHV charges'!$A:$O,9,FALSE)),"")</f>
        <v/>
      </c>
      <c r="G174" s="90" t="str">
        <f>IFERROR(IF(VLOOKUP($A174,'Annex 2 EHV charges'!$A:$O,10,FALSE)=0,"",VLOOKUP($A174,'Annex 2 EHV charges'!$A:$O,10,FALSE)),"")</f>
        <v/>
      </c>
      <c r="H174" s="90" t="str">
        <f>IFERROR(IF(VLOOKUP($A174,'Annex 2 EHV charges'!$A:$O,11,FALSE)=0,"",VLOOKUP($A174,'Annex 2 EHV charges'!$A:$O,11,FALSE)),"")</f>
        <v/>
      </c>
    </row>
    <row r="175" spans="1:8" ht="14" x14ac:dyDescent="0.15">
      <c r="A175" s="83" t="str">
        <f t="array" ref="A175">IFERROR(INDEX('Annex 2 EHV charges'!$A$11:$A$58, MATCH(0, IF(ISBLANK('Annex 2 EHV charges'!$A$11:$A$58),1, COUNTIF(A$4:$A174, 'Annex 2 EHV charges'!$A$11:$A$58)), 0)),"")</f>
        <v/>
      </c>
      <c r="B175" s="83" t="str">
        <f>IF($A175="","",VLOOKUP($A175,'Annex 2 EHV charges'!$A:$O,2,0))</f>
        <v/>
      </c>
      <c r="C175" s="84" t="str">
        <f>IF($A175="","",VLOOKUP($A175,'Annex 2 EHV charges'!$A:$O,3,0))</f>
        <v/>
      </c>
      <c r="D175" s="83" t="str">
        <f>IF($A175="","",VLOOKUP($A175,'Annex 2 EHV charges'!$A:$O,7,0))</f>
        <v/>
      </c>
      <c r="E175" s="88" t="str">
        <f>IFERROR(IF(VLOOKUP($A175,'Annex 2 EHV charges'!$A:$O,8,FALSE)=0,"",VLOOKUP($A175,'Annex 2 EHV charges'!$A:$O,8,FALSE)),"")</f>
        <v/>
      </c>
      <c r="F175" s="89" t="str">
        <f>IFERROR(IF(VLOOKUP($A175,'Annex 2 EHV charges'!$A:$O,9,FALSE)=0,"",VLOOKUP($A175,'Annex 2 EHV charges'!$A:$O,9,FALSE)),"")</f>
        <v/>
      </c>
      <c r="G175" s="90" t="str">
        <f>IFERROR(IF(VLOOKUP($A175,'Annex 2 EHV charges'!$A:$O,10,FALSE)=0,"",VLOOKUP($A175,'Annex 2 EHV charges'!$A:$O,10,FALSE)),"")</f>
        <v/>
      </c>
      <c r="H175" s="90" t="str">
        <f>IFERROR(IF(VLOOKUP($A175,'Annex 2 EHV charges'!$A:$O,11,FALSE)=0,"",VLOOKUP($A175,'Annex 2 EHV charges'!$A:$O,11,FALSE)),"")</f>
        <v/>
      </c>
    </row>
    <row r="176" spans="1:8" ht="14" x14ac:dyDescent="0.15">
      <c r="A176" s="83" t="str">
        <f t="array" ref="A176">IFERROR(INDEX('Annex 2 EHV charges'!$A$11:$A$58, MATCH(0, IF(ISBLANK('Annex 2 EHV charges'!$A$11:$A$58),1, COUNTIF(A$4:$A175, 'Annex 2 EHV charges'!$A$11:$A$58)), 0)),"")</f>
        <v/>
      </c>
      <c r="B176" s="83" t="str">
        <f>IF($A176="","",VLOOKUP($A176,'Annex 2 EHV charges'!$A:$O,2,0))</f>
        <v/>
      </c>
      <c r="C176" s="84" t="str">
        <f>IF($A176="","",VLOOKUP($A176,'Annex 2 EHV charges'!$A:$O,3,0))</f>
        <v/>
      </c>
      <c r="D176" s="83" t="str">
        <f>IF($A176="","",VLOOKUP($A176,'Annex 2 EHV charges'!$A:$O,7,0))</f>
        <v/>
      </c>
      <c r="E176" s="88" t="str">
        <f>IFERROR(IF(VLOOKUP($A176,'Annex 2 EHV charges'!$A:$O,8,FALSE)=0,"",VLOOKUP($A176,'Annex 2 EHV charges'!$A:$O,8,FALSE)),"")</f>
        <v/>
      </c>
      <c r="F176" s="89" t="str">
        <f>IFERROR(IF(VLOOKUP($A176,'Annex 2 EHV charges'!$A:$O,9,FALSE)=0,"",VLOOKUP($A176,'Annex 2 EHV charges'!$A:$O,9,FALSE)),"")</f>
        <v/>
      </c>
      <c r="G176" s="90" t="str">
        <f>IFERROR(IF(VLOOKUP($A176,'Annex 2 EHV charges'!$A:$O,10,FALSE)=0,"",VLOOKUP($A176,'Annex 2 EHV charges'!$A:$O,10,FALSE)),"")</f>
        <v/>
      </c>
      <c r="H176" s="90" t="str">
        <f>IFERROR(IF(VLOOKUP($A176,'Annex 2 EHV charges'!$A:$O,11,FALSE)=0,"",VLOOKUP($A176,'Annex 2 EHV charges'!$A:$O,11,FALSE)),"")</f>
        <v/>
      </c>
    </row>
    <row r="177" spans="1:8" ht="14" x14ac:dyDescent="0.15">
      <c r="A177" s="83" t="str">
        <f t="array" ref="A177">IFERROR(INDEX('Annex 2 EHV charges'!$A$11:$A$58, MATCH(0, IF(ISBLANK('Annex 2 EHV charges'!$A$11:$A$58),1, COUNTIF(A$4:$A176, 'Annex 2 EHV charges'!$A$11:$A$58)), 0)),"")</f>
        <v/>
      </c>
      <c r="B177" s="83" t="str">
        <f>IF($A177="","",VLOOKUP($A177,'Annex 2 EHV charges'!$A:$O,2,0))</f>
        <v/>
      </c>
      <c r="C177" s="84" t="str">
        <f>IF($A177="","",VLOOKUP($A177,'Annex 2 EHV charges'!$A:$O,3,0))</f>
        <v/>
      </c>
      <c r="D177" s="83" t="str">
        <f>IF($A177="","",VLOOKUP($A177,'Annex 2 EHV charges'!$A:$O,7,0))</f>
        <v/>
      </c>
      <c r="E177" s="88" t="str">
        <f>IFERROR(IF(VLOOKUP($A177,'Annex 2 EHV charges'!$A:$O,8,FALSE)=0,"",VLOOKUP($A177,'Annex 2 EHV charges'!$A:$O,8,FALSE)),"")</f>
        <v/>
      </c>
      <c r="F177" s="89" t="str">
        <f>IFERROR(IF(VLOOKUP($A177,'Annex 2 EHV charges'!$A:$O,9,FALSE)=0,"",VLOOKUP($A177,'Annex 2 EHV charges'!$A:$O,9,FALSE)),"")</f>
        <v/>
      </c>
      <c r="G177" s="90" t="str">
        <f>IFERROR(IF(VLOOKUP($A177,'Annex 2 EHV charges'!$A:$O,10,FALSE)=0,"",VLOOKUP($A177,'Annex 2 EHV charges'!$A:$O,10,FALSE)),"")</f>
        <v/>
      </c>
      <c r="H177" s="90" t="str">
        <f>IFERROR(IF(VLOOKUP($A177,'Annex 2 EHV charges'!$A:$O,11,FALSE)=0,"",VLOOKUP($A177,'Annex 2 EHV charges'!$A:$O,11,FALSE)),"")</f>
        <v/>
      </c>
    </row>
    <row r="178" spans="1:8" ht="14" x14ac:dyDescent="0.15">
      <c r="A178" s="83" t="str">
        <f t="array" ref="A178">IFERROR(INDEX('Annex 2 EHV charges'!$A$11:$A$58, MATCH(0, IF(ISBLANK('Annex 2 EHV charges'!$A$11:$A$58),1, COUNTIF(A$4:$A177, 'Annex 2 EHV charges'!$A$11:$A$58)), 0)),"")</f>
        <v/>
      </c>
      <c r="B178" s="83" t="str">
        <f>IF($A178="","",VLOOKUP($A178,'Annex 2 EHV charges'!$A:$O,2,0))</f>
        <v/>
      </c>
      <c r="C178" s="84" t="str">
        <f>IF($A178="","",VLOOKUP($A178,'Annex 2 EHV charges'!$A:$O,3,0))</f>
        <v/>
      </c>
      <c r="D178" s="83" t="str">
        <f>IF($A178="","",VLOOKUP($A178,'Annex 2 EHV charges'!$A:$O,7,0))</f>
        <v/>
      </c>
      <c r="E178" s="88" t="str">
        <f>IFERROR(IF(VLOOKUP($A178,'Annex 2 EHV charges'!$A:$O,8,FALSE)=0,"",VLOOKUP($A178,'Annex 2 EHV charges'!$A:$O,8,FALSE)),"")</f>
        <v/>
      </c>
      <c r="F178" s="89" t="str">
        <f>IFERROR(IF(VLOOKUP($A178,'Annex 2 EHV charges'!$A:$O,9,FALSE)=0,"",VLOOKUP($A178,'Annex 2 EHV charges'!$A:$O,9,FALSE)),"")</f>
        <v/>
      </c>
      <c r="G178" s="90" t="str">
        <f>IFERROR(IF(VLOOKUP($A178,'Annex 2 EHV charges'!$A:$O,10,FALSE)=0,"",VLOOKUP($A178,'Annex 2 EHV charges'!$A:$O,10,FALSE)),"")</f>
        <v/>
      </c>
      <c r="H178" s="90" t="str">
        <f>IFERROR(IF(VLOOKUP($A178,'Annex 2 EHV charges'!$A:$O,11,FALSE)=0,"",VLOOKUP($A178,'Annex 2 EHV charges'!$A:$O,11,FALSE)),"")</f>
        <v/>
      </c>
    </row>
    <row r="179" spans="1:8" ht="14" x14ac:dyDescent="0.15">
      <c r="A179" s="83" t="str">
        <f t="array" ref="A179">IFERROR(INDEX('Annex 2 EHV charges'!$A$11:$A$58, MATCH(0, IF(ISBLANK('Annex 2 EHV charges'!$A$11:$A$58),1, COUNTIF(A$4:$A178, 'Annex 2 EHV charges'!$A$11:$A$58)), 0)),"")</f>
        <v/>
      </c>
      <c r="B179" s="83" t="str">
        <f>IF($A179="","",VLOOKUP($A179,'Annex 2 EHV charges'!$A:$O,2,0))</f>
        <v/>
      </c>
      <c r="C179" s="84" t="str">
        <f>IF($A179="","",VLOOKUP($A179,'Annex 2 EHV charges'!$A:$O,3,0))</f>
        <v/>
      </c>
      <c r="D179" s="83" t="str">
        <f>IF($A179="","",VLOOKUP($A179,'Annex 2 EHV charges'!$A:$O,7,0))</f>
        <v/>
      </c>
      <c r="E179" s="88" t="str">
        <f>IFERROR(IF(VLOOKUP($A179,'Annex 2 EHV charges'!$A:$O,8,FALSE)=0,"",VLOOKUP($A179,'Annex 2 EHV charges'!$A:$O,8,FALSE)),"")</f>
        <v/>
      </c>
      <c r="F179" s="89" t="str">
        <f>IFERROR(IF(VLOOKUP($A179,'Annex 2 EHV charges'!$A:$O,9,FALSE)=0,"",VLOOKUP($A179,'Annex 2 EHV charges'!$A:$O,9,FALSE)),"")</f>
        <v/>
      </c>
      <c r="G179" s="90" t="str">
        <f>IFERROR(IF(VLOOKUP($A179,'Annex 2 EHV charges'!$A:$O,10,FALSE)=0,"",VLOOKUP($A179,'Annex 2 EHV charges'!$A:$O,10,FALSE)),"")</f>
        <v/>
      </c>
      <c r="H179" s="90" t="str">
        <f>IFERROR(IF(VLOOKUP($A179,'Annex 2 EHV charges'!$A:$O,11,FALSE)=0,"",VLOOKUP($A179,'Annex 2 EHV charges'!$A:$O,11,FALSE)),"")</f>
        <v/>
      </c>
    </row>
    <row r="180" spans="1:8" ht="14" x14ac:dyDescent="0.15">
      <c r="A180" s="83" t="str">
        <f t="array" ref="A180">IFERROR(INDEX('Annex 2 EHV charges'!$A$11:$A$58, MATCH(0, IF(ISBLANK('Annex 2 EHV charges'!$A$11:$A$58),1, COUNTIF(A$4:$A179, 'Annex 2 EHV charges'!$A$11:$A$58)), 0)),"")</f>
        <v/>
      </c>
      <c r="B180" s="83" t="str">
        <f>IF($A180="","",VLOOKUP($A180,'Annex 2 EHV charges'!$A:$O,2,0))</f>
        <v/>
      </c>
      <c r="C180" s="84" t="str">
        <f>IF($A180="","",VLOOKUP($A180,'Annex 2 EHV charges'!$A:$O,3,0))</f>
        <v/>
      </c>
      <c r="D180" s="83" t="str">
        <f>IF($A180="","",VLOOKUP($A180,'Annex 2 EHV charges'!$A:$O,7,0))</f>
        <v/>
      </c>
      <c r="E180" s="88" t="str">
        <f>IFERROR(IF(VLOOKUP($A180,'Annex 2 EHV charges'!$A:$O,8,FALSE)=0,"",VLOOKUP($A180,'Annex 2 EHV charges'!$A:$O,8,FALSE)),"")</f>
        <v/>
      </c>
      <c r="F180" s="89" t="str">
        <f>IFERROR(IF(VLOOKUP($A180,'Annex 2 EHV charges'!$A:$O,9,FALSE)=0,"",VLOOKUP($A180,'Annex 2 EHV charges'!$A:$O,9,FALSE)),"")</f>
        <v/>
      </c>
      <c r="G180" s="90" t="str">
        <f>IFERROR(IF(VLOOKUP($A180,'Annex 2 EHV charges'!$A:$O,10,FALSE)=0,"",VLOOKUP($A180,'Annex 2 EHV charges'!$A:$O,10,FALSE)),"")</f>
        <v/>
      </c>
      <c r="H180" s="90" t="str">
        <f>IFERROR(IF(VLOOKUP($A180,'Annex 2 EHV charges'!$A:$O,11,FALSE)=0,"",VLOOKUP($A180,'Annex 2 EHV charges'!$A:$O,11,FALSE)),"")</f>
        <v/>
      </c>
    </row>
    <row r="181" spans="1:8" ht="14" x14ac:dyDescent="0.15">
      <c r="A181" s="83" t="str">
        <f t="array" ref="A181">IFERROR(INDEX('Annex 2 EHV charges'!$A$11:$A$58, MATCH(0, IF(ISBLANK('Annex 2 EHV charges'!$A$11:$A$58),1, COUNTIF(A$4:$A180, 'Annex 2 EHV charges'!$A$11:$A$58)), 0)),"")</f>
        <v/>
      </c>
      <c r="B181" s="83" t="str">
        <f>IF($A181="","",VLOOKUP($A181,'Annex 2 EHV charges'!$A:$O,2,0))</f>
        <v/>
      </c>
      <c r="C181" s="84" t="str">
        <f>IF($A181="","",VLOOKUP($A181,'Annex 2 EHV charges'!$A:$O,3,0))</f>
        <v/>
      </c>
      <c r="D181" s="83" t="str">
        <f>IF($A181="","",VLOOKUP($A181,'Annex 2 EHV charges'!$A:$O,7,0))</f>
        <v/>
      </c>
      <c r="E181" s="88" t="str">
        <f>IFERROR(IF(VLOOKUP($A181,'Annex 2 EHV charges'!$A:$O,8,FALSE)=0,"",VLOOKUP($A181,'Annex 2 EHV charges'!$A:$O,8,FALSE)),"")</f>
        <v/>
      </c>
      <c r="F181" s="89" t="str">
        <f>IFERROR(IF(VLOOKUP($A181,'Annex 2 EHV charges'!$A:$O,9,FALSE)=0,"",VLOOKUP($A181,'Annex 2 EHV charges'!$A:$O,9,FALSE)),"")</f>
        <v/>
      </c>
      <c r="G181" s="90" t="str">
        <f>IFERROR(IF(VLOOKUP($A181,'Annex 2 EHV charges'!$A:$O,10,FALSE)=0,"",VLOOKUP($A181,'Annex 2 EHV charges'!$A:$O,10,FALSE)),"")</f>
        <v/>
      </c>
      <c r="H181" s="90" t="str">
        <f>IFERROR(IF(VLOOKUP($A181,'Annex 2 EHV charges'!$A:$O,11,FALSE)=0,"",VLOOKUP($A181,'Annex 2 EHV charges'!$A:$O,11,FALSE)),"")</f>
        <v/>
      </c>
    </row>
    <row r="182" spans="1:8" ht="14" x14ac:dyDescent="0.15">
      <c r="A182" s="83" t="str">
        <f t="array" ref="A182">IFERROR(INDEX('Annex 2 EHV charges'!$A$11:$A$58, MATCH(0, IF(ISBLANK('Annex 2 EHV charges'!$A$11:$A$58),1, COUNTIF(A$4:$A181, 'Annex 2 EHV charges'!$A$11:$A$58)), 0)),"")</f>
        <v/>
      </c>
      <c r="B182" s="83" t="str">
        <f>IF($A182="","",VLOOKUP($A182,'Annex 2 EHV charges'!$A:$O,2,0))</f>
        <v/>
      </c>
      <c r="C182" s="84" t="str">
        <f>IF($A182="","",VLOOKUP($A182,'Annex 2 EHV charges'!$A:$O,3,0))</f>
        <v/>
      </c>
      <c r="D182" s="83" t="str">
        <f>IF($A182="","",VLOOKUP($A182,'Annex 2 EHV charges'!$A:$O,7,0))</f>
        <v/>
      </c>
      <c r="E182" s="88" t="str">
        <f>IFERROR(IF(VLOOKUP($A182,'Annex 2 EHV charges'!$A:$O,8,FALSE)=0,"",VLOOKUP($A182,'Annex 2 EHV charges'!$A:$O,8,FALSE)),"")</f>
        <v/>
      </c>
      <c r="F182" s="89" t="str">
        <f>IFERROR(IF(VLOOKUP($A182,'Annex 2 EHV charges'!$A:$O,9,FALSE)=0,"",VLOOKUP($A182,'Annex 2 EHV charges'!$A:$O,9,FALSE)),"")</f>
        <v/>
      </c>
      <c r="G182" s="90" t="str">
        <f>IFERROR(IF(VLOOKUP($A182,'Annex 2 EHV charges'!$A:$O,10,FALSE)=0,"",VLOOKUP($A182,'Annex 2 EHV charges'!$A:$O,10,FALSE)),"")</f>
        <v/>
      </c>
      <c r="H182" s="90" t="str">
        <f>IFERROR(IF(VLOOKUP($A182,'Annex 2 EHV charges'!$A:$O,11,FALSE)=0,"",VLOOKUP($A182,'Annex 2 EHV charges'!$A:$O,11,FALSE)),"")</f>
        <v/>
      </c>
    </row>
    <row r="183" spans="1:8" ht="14" x14ac:dyDescent="0.15">
      <c r="A183" s="83" t="str">
        <f t="array" ref="A183">IFERROR(INDEX('Annex 2 EHV charges'!$A$11:$A$58, MATCH(0, IF(ISBLANK('Annex 2 EHV charges'!$A$11:$A$58),1, COUNTIF(A$4:$A182, 'Annex 2 EHV charges'!$A$11:$A$58)), 0)),"")</f>
        <v/>
      </c>
      <c r="B183" s="83" t="str">
        <f>IF($A183="","",VLOOKUP($A183,'Annex 2 EHV charges'!$A:$O,2,0))</f>
        <v/>
      </c>
      <c r="C183" s="84" t="str">
        <f>IF($A183="","",VLOOKUP($A183,'Annex 2 EHV charges'!$A:$O,3,0))</f>
        <v/>
      </c>
      <c r="D183" s="83" t="str">
        <f>IF($A183="","",VLOOKUP($A183,'Annex 2 EHV charges'!$A:$O,7,0))</f>
        <v/>
      </c>
      <c r="E183" s="88" t="str">
        <f>IFERROR(IF(VLOOKUP($A183,'Annex 2 EHV charges'!$A:$O,8,FALSE)=0,"",VLOOKUP($A183,'Annex 2 EHV charges'!$A:$O,8,FALSE)),"")</f>
        <v/>
      </c>
      <c r="F183" s="89" t="str">
        <f>IFERROR(IF(VLOOKUP($A183,'Annex 2 EHV charges'!$A:$O,9,FALSE)=0,"",VLOOKUP($A183,'Annex 2 EHV charges'!$A:$O,9,FALSE)),"")</f>
        <v/>
      </c>
      <c r="G183" s="90" t="str">
        <f>IFERROR(IF(VLOOKUP($A183,'Annex 2 EHV charges'!$A:$O,10,FALSE)=0,"",VLOOKUP($A183,'Annex 2 EHV charges'!$A:$O,10,FALSE)),"")</f>
        <v/>
      </c>
      <c r="H183" s="90" t="str">
        <f>IFERROR(IF(VLOOKUP($A183,'Annex 2 EHV charges'!$A:$O,11,FALSE)=0,"",VLOOKUP($A183,'Annex 2 EHV charges'!$A:$O,11,FALSE)),"")</f>
        <v/>
      </c>
    </row>
    <row r="184" spans="1:8" ht="14" x14ac:dyDescent="0.15">
      <c r="A184" s="83" t="str">
        <f t="array" ref="A184">IFERROR(INDEX('Annex 2 EHV charges'!$A$11:$A$58, MATCH(0, IF(ISBLANK('Annex 2 EHV charges'!$A$11:$A$58),1, COUNTIF(A$4:$A183, 'Annex 2 EHV charges'!$A$11:$A$58)), 0)),"")</f>
        <v/>
      </c>
      <c r="B184" s="83" t="str">
        <f>IF($A184="","",VLOOKUP($A184,'Annex 2 EHV charges'!$A:$O,2,0))</f>
        <v/>
      </c>
      <c r="C184" s="84" t="str">
        <f>IF($A184="","",VLOOKUP($A184,'Annex 2 EHV charges'!$A:$O,3,0))</f>
        <v/>
      </c>
      <c r="D184" s="83" t="str">
        <f>IF($A184="","",VLOOKUP($A184,'Annex 2 EHV charges'!$A:$O,7,0))</f>
        <v/>
      </c>
      <c r="E184" s="88" t="str">
        <f>IFERROR(IF(VLOOKUP($A184,'Annex 2 EHV charges'!$A:$O,8,FALSE)=0,"",VLOOKUP($A184,'Annex 2 EHV charges'!$A:$O,8,FALSE)),"")</f>
        <v/>
      </c>
      <c r="F184" s="89" t="str">
        <f>IFERROR(IF(VLOOKUP($A184,'Annex 2 EHV charges'!$A:$O,9,FALSE)=0,"",VLOOKUP($A184,'Annex 2 EHV charges'!$A:$O,9,FALSE)),"")</f>
        <v/>
      </c>
      <c r="G184" s="90" t="str">
        <f>IFERROR(IF(VLOOKUP($A184,'Annex 2 EHV charges'!$A:$O,10,FALSE)=0,"",VLOOKUP($A184,'Annex 2 EHV charges'!$A:$O,10,FALSE)),"")</f>
        <v/>
      </c>
      <c r="H184" s="90" t="str">
        <f>IFERROR(IF(VLOOKUP($A184,'Annex 2 EHV charges'!$A:$O,11,FALSE)=0,"",VLOOKUP($A184,'Annex 2 EHV charges'!$A:$O,11,FALSE)),"")</f>
        <v/>
      </c>
    </row>
    <row r="185" spans="1:8" ht="14" x14ac:dyDescent="0.15">
      <c r="A185" s="83" t="str">
        <f t="array" ref="A185">IFERROR(INDEX('Annex 2 EHV charges'!$A$11:$A$58, MATCH(0, IF(ISBLANK('Annex 2 EHV charges'!$A$11:$A$58),1, COUNTIF(A$4:$A184, 'Annex 2 EHV charges'!$A$11:$A$58)), 0)),"")</f>
        <v/>
      </c>
      <c r="B185" s="83" t="str">
        <f>IF($A185="","",VLOOKUP($A185,'Annex 2 EHV charges'!$A:$O,2,0))</f>
        <v/>
      </c>
      <c r="C185" s="84" t="str">
        <f>IF($A185="","",VLOOKUP($A185,'Annex 2 EHV charges'!$A:$O,3,0))</f>
        <v/>
      </c>
      <c r="D185" s="83" t="str">
        <f>IF($A185="","",VLOOKUP($A185,'Annex 2 EHV charges'!$A:$O,7,0))</f>
        <v/>
      </c>
      <c r="E185" s="88" t="str">
        <f>IFERROR(IF(VLOOKUP($A185,'Annex 2 EHV charges'!$A:$O,8,FALSE)=0,"",VLOOKUP($A185,'Annex 2 EHV charges'!$A:$O,8,FALSE)),"")</f>
        <v/>
      </c>
      <c r="F185" s="89" t="str">
        <f>IFERROR(IF(VLOOKUP($A185,'Annex 2 EHV charges'!$A:$O,9,FALSE)=0,"",VLOOKUP($A185,'Annex 2 EHV charges'!$A:$O,9,FALSE)),"")</f>
        <v/>
      </c>
      <c r="G185" s="90" t="str">
        <f>IFERROR(IF(VLOOKUP($A185,'Annex 2 EHV charges'!$A:$O,10,FALSE)=0,"",VLOOKUP($A185,'Annex 2 EHV charges'!$A:$O,10,FALSE)),"")</f>
        <v/>
      </c>
      <c r="H185" s="90" t="str">
        <f>IFERROR(IF(VLOOKUP($A185,'Annex 2 EHV charges'!$A:$O,11,FALSE)=0,"",VLOOKUP($A185,'Annex 2 EHV charges'!$A:$O,11,FALSE)),"")</f>
        <v/>
      </c>
    </row>
    <row r="186" spans="1:8" ht="14" x14ac:dyDescent="0.15">
      <c r="A186" s="83" t="str">
        <f t="array" ref="A186">IFERROR(INDEX('Annex 2 EHV charges'!$A$11:$A$58, MATCH(0, IF(ISBLANK('Annex 2 EHV charges'!$A$11:$A$58),1, COUNTIF(A$4:$A185, 'Annex 2 EHV charges'!$A$11:$A$58)), 0)),"")</f>
        <v/>
      </c>
      <c r="B186" s="83" t="str">
        <f>IF($A186="","",VLOOKUP($A186,'Annex 2 EHV charges'!$A:$O,2,0))</f>
        <v/>
      </c>
      <c r="C186" s="84" t="str">
        <f>IF($A186="","",VLOOKUP($A186,'Annex 2 EHV charges'!$A:$O,3,0))</f>
        <v/>
      </c>
      <c r="D186" s="83" t="str">
        <f>IF($A186="","",VLOOKUP($A186,'Annex 2 EHV charges'!$A:$O,7,0))</f>
        <v/>
      </c>
      <c r="E186" s="88" t="str">
        <f>IFERROR(IF(VLOOKUP($A186,'Annex 2 EHV charges'!$A:$O,8,FALSE)=0,"",VLOOKUP($A186,'Annex 2 EHV charges'!$A:$O,8,FALSE)),"")</f>
        <v/>
      </c>
      <c r="F186" s="89" t="str">
        <f>IFERROR(IF(VLOOKUP($A186,'Annex 2 EHV charges'!$A:$O,9,FALSE)=0,"",VLOOKUP($A186,'Annex 2 EHV charges'!$A:$O,9,FALSE)),"")</f>
        <v/>
      </c>
      <c r="G186" s="90" t="str">
        <f>IFERROR(IF(VLOOKUP($A186,'Annex 2 EHV charges'!$A:$O,10,FALSE)=0,"",VLOOKUP($A186,'Annex 2 EHV charges'!$A:$O,10,FALSE)),"")</f>
        <v/>
      </c>
      <c r="H186" s="90" t="str">
        <f>IFERROR(IF(VLOOKUP($A186,'Annex 2 EHV charges'!$A:$O,11,FALSE)=0,"",VLOOKUP($A186,'Annex 2 EHV charges'!$A:$O,11,FALSE)),"")</f>
        <v/>
      </c>
    </row>
    <row r="187" spans="1:8" ht="14" x14ac:dyDescent="0.15">
      <c r="A187" s="83" t="str">
        <f t="array" ref="A187">IFERROR(INDEX('Annex 2 EHV charges'!$A$11:$A$58, MATCH(0, IF(ISBLANK('Annex 2 EHV charges'!$A$11:$A$58),1, COUNTIF(A$4:$A186, 'Annex 2 EHV charges'!$A$11:$A$58)), 0)),"")</f>
        <v/>
      </c>
      <c r="B187" s="83" t="str">
        <f>IF($A187="","",VLOOKUP($A187,'Annex 2 EHV charges'!$A:$O,2,0))</f>
        <v/>
      </c>
      <c r="C187" s="84" t="str">
        <f>IF($A187="","",VLOOKUP($A187,'Annex 2 EHV charges'!$A:$O,3,0))</f>
        <v/>
      </c>
      <c r="D187" s="83" t="str">
        <f>IF($A187="","",VLOOKUP($A187,'Annex 2 EHV charges'!$A:$O,7,0))</f>
        <v/>
      </c>
      <c r="E187" s="88" t="str">
        <f>IFERROR(IF(VLOOKUP($A187,'Annex 2 EHV charges'!$A:$O,8,FALSE)=0,"",VLOOKUP($A187,'Annex 2 EHV charges'!$A:$O,8,FALSE)),"")</f>
        <v/>
      </c>
      <c r="F187" s="89" t="str">
        <f>IFERROR(IF(VLOOKUP($A187,'Annex 2 EHV charges'!$A:$O,9,FALSE)=0,"",VLOOKUP($A187,'Annex 2 EHV charges'!$A:$O,9,FALSE)),"")</f>
        <v/>
      </c>
      <c r="G187" s="90" t="str">
        <f>IFERROR(IF(VLOOKUP($A187,'Annex 2 EHV charges'!$A:$O,10,FALSE)=0,"",VLOOKUP($A187,'Annex 2 EHV charges'!$A:$O,10,FALSE)),"")</f>
        <v/>
      </c>
      <c r="H187" s="90" t="str">
        <f>IFERROR(IF(VLOOKUP($A187,'Annex 2 EHV charges'!$A:$O,11,FALSE)=0,"",VLOOKUP($A187,'Annex 2 EHV charges'!$A:$O,11,FALSE)),"")</f>
        <v/>
      </c>
    </row>
    <row r="188" spans="1:8" ht="14" x14ac:dyDescent="0.15">
      <c r="A188" s="83" t="str">
        <f t="array" ref="A188">IFERROR(INDEX('Annex 2 EHV charges'!$A$11:$A$58, MATCH(0, IF(ISBLANK('Annex 2 EHV charges'!$A$11:$A$58),1, COUNTIF(A$4:$A187, 'Annex 2 EHV charges'!$A$11:$A$58)), 0)),"")</f>
        <v/>
      </c>
      <c r="B188" s="83" t="str">
        <f>IF($A188="","",VLOOKUP($A188,'Annex 2 EHV charges'!$A:$O,2,0))</f>
        <v/>
      </c>
      <c r="C188" s="84" t="str">
        <f>IF($A188="","",VLOOKUP($A188,'Annex 2 EHV charges'!$A:$O,3,0))</f>
        <v/>
      </c>
      <c r="D188" s="83" t="str">
        <f>IF($A188="","",VLOOKUP($A188,'Annex 2 EHV charges'!$A:$O,7,0))</f>
        <v/>
      </c>
      <c r="E188" s="88" t="str">
        <f>IFERROR(IF(VLOOKUP($A188,'Annex 2 EHV charges'!$A:$O,8,FALSE)=0,"",VLOOKUP($A188,'Annex 2 EHV charges'!$A:$O,8,FALSE)),"")</f>
        <v/>
      </c>
      <c r="F188" s="89" t="str">
        <f>IFERROR(IF(VLOOKUP($A188,'Annex 2 EHV charges'!$A:$O,9,FALSE)=0,"",VLOOKUP($A188,'Annex 2 EHV charges'!$A:$O,9,FALSE)),"")</f>
        <v/>
      </c>
      <c r="G188" s="90" t="str">
        <f>IFERROR(IF(VLOOKUP($A188,'Annex 2 EHV charges'!$A:$O,10,FALSE)=0,"",VLOOKUP($A188,'Annex 2 EHV charges'!$A:$O,10,FALSE)),"")</f>
        <v/>
      </c>
      <c r="H188" s="90" t="str">
        <f>IFERROR(IF(VLOOKUP($A188,'Annex 2 EHV charges'!$A:$O,11,FALSE)=0,"",VLOOKUP($A188,'Annex 2 EHV charges'!$A:$O,11,FALSE)),"")</f>
        <v/>
      </c>
    </row>
    <row r="189" spans="1:8" ht="14" x14ac:dyDescent="0.15">
      <c r="A189" s="83" t="str">
        <f t="array" ref="A189">IFERROR(INDEX('Annex 2 EHV charges'!$A$11:$A$58, MATCH(0, IF(ISBLANK('Annex 2 EHV charges'!$A$11:$A$58),1, COUNTIF(A$4:$A188, 'Annex 2 EHV charges'!$A$11:$A$58)), 0)),"")</f>
        <v/>
      </c>
      <c r="B189" s="83" t="str">
        <f>IF($A189="","",VLOOKUP($A189,'Annex 2 EHV charges'!$A:$O,2,0))</f>
        <v/>
      </c>
      <c r="C189" s="84" t="str">
        <f>IF($A189="","",VLOOKUP($A189,'Annex 2 EHV charges'!$A:$O,3,0))</f>
        <v/>
      </c>
      <c r="D189" s="83" t="str">
        <f>IF($A189="","",VLOOKUP($A189,'Annex 2 EHV charges'!$A:$O,7,0))</f>
        <v/>
      </c>
      <c r="E189" s="88" t="str">
        <f>IFERROR(IF(VLOOKUP($A189,'Annex 2 EHV charges'!$A:$O,8,FALSE)=0,"",VLOOKUP($A189,'Annex 2 EHV charges'!$A:$O,8,FALSE)),"")</f>
        <v/>
      </c>
      <c r="F189" s="89" t="str">
        <f>IFERROR(IF(VLOOKUP($A189,'Annex 2 EHV charges'!$A:$O,9,FALSE)=0,"",VLOOKUP($A189,'Annex 2 EHV charges'!$A:$O,9,FALSE)),"")</f>
        <v/>
      </c>
      <c r="G189" s="90" t="str">
        <f>IFERROR(IF(VLOOKUP($A189,'Annex 2 EHV charges'!$A:$O,10,FALSE)=0,"",VLOOKUP($A189,'Annex 2 EHV charges'!$A:$O,10,FALSE)),"")</f>
        <v/>
      </c>
      <c r="H189" s="90" t="str">
        <f>IFERROR(IF(VLOOKUP($A189,'Annex 2 EHV charges'!$A:$O,11,FALSE)=0,"",VLOOKUP($A189,'Annex 2 EHV charges'!$A:$O,11,FALSE)),"")</f>
        <v/>
      </c>
    </row>
    <row r="190" spans="1:8" ht="14" x14ac:dyDescent="0.15">
      <c r="A190" s="83" t="str">
        <f t="array" ref="A190">IFERROR(INDEX('Annex 2 EHV charges'!$A$11:$A$58, MATCH(0, IF(ISBLANK('Annex 2 EHV charges'!$A$11:$A$58),1, COUNTIF(A$4:$A189, 'Annex 2 EHV charges'!$A$11:$A$58)), 0)),"")</f>
        <v/>
      </c>
      <c r="B190" s="83" t="str">
        <f>IF($A190="","",VLOOKUP($A190,'Annex 2 EHV charges'!$A:$O,2,0))</f>
        <v/>
      </c>
      <c r="C190" s="84" t="str">
        <f>IF($A190="","",VLOOKUP($A190,'Annex 2 EHV charges'!$A:$O,3,0))</f>
        <v/>
      </c>
      <c r="D190" s="83" t="str">
        <f>IF($A190="","",VLOOKUP($A190,'Annex 2 EHV charges'!$A:$O,7,0))</f>
        <v/>
      </c>
      <c r="E190" s="88" t="str">
        <f>IFERROR(IF(VLOOKUP($A190,'Annex 2 EHV charges'!$A:$O,8,FALSE)=0,"",VLOOKUP($A190,'Annex 2 EHV charges'!$A:$O,8,FALSE)),"")</f>
        <v/>
      </c>
      <c r="F190" s="89" t="str">
        <f>IFERROR(IF(VLOOKUP($A190,'Annex 2 EHV charges'!$A:$O,9,FALSE)=0,"",VLOOKUP($A190,'Annex 2 EHV charges'!$A:$O,9,FALSE)),"")</f>
        <v/>
      </c>
      <c r="G190" s="90" t="str">
        <f>IFERROR(IF(VLOOKUP($A190,'Annex 2 EHV charges'!$A:$O,10,FALSE)=0,"",VLOOKUP($A190,'Annex 2 EHV charges'!$A:$O,10,FALSE)),"")</f>
        <v/>
      </c>
      <c r="H190" s="90" t="str">
        <f>IFERROR(IF(VLOOKUP($A190,'Annex 2 EHV charges'!$A:$O,11,FALSE)=0,"",VLOOKUP($A190,'Annex 2 EHV charges'!$A:$O,11,FALSE)),"")</f>
        <v/>
      </c>
    </row>
    <row r="191" spans="1:8" ht="14" x14ac:dyDescent="0.15">
      <c r="A191" s="83" t="str">
        <f t="array" ref="A191">IFERROR(INDEX('Annex 2 EHV charges'!$A$11:$A$58, MATCH(0, IF(ISBLANK('Annex 2 EHV charges'!$A$11:$A$58),1, COUNTIF(A$4:$A190, 'Annex 2 EHV charges'!$A$11:$A$58)), 0)),"")</f>
        <v/>
      </c>
      <c r="B191" s="83" t="str">
        <f>IF($A191="","",VLOOKUP($A191,'Annex 2 EHV charges'!$A:$O,2,0))</f>
        <v/>
      </c>
      <c r="C191" s="84" t="str">
        <f>IF($A191="","",VLOOKUP($A191,'Annex 2 EHV charges'!$A:$O,3,0))</f>
        <v/>
      </c>
      <c r="D191" s="83" t="str">
        <f>IF($A191="","",VLOOKUP($A191,'Annex 2 EHV charges'!$A:$O,7,0))</f>
        <v/>
      </c>
      <c r="E191" s="88" t="str">
        <f>IFERROR(IF(VLOOKUP($A191,'Annex 2 EHV charges'!$A:$O,8,FALSE)=0,"",VLOOKUP($A191,'Annex 2 EHV charges'!$A:$O,8,FALSE)),"")</f>
        <v/>
      </c>
      <c r="F191" s="89" t="str">
        <f>IFERROR(IF(VLOOKUP($A191,'Annex 2 EHV charges'!$A:$O,9,FALSE)=0,"",VLOOKUP($A191,'Annex 2 EHV charges'!$A:$O,9,FALSE)),"")</f>
        <v/>
      </c>
      <c r="G191" s="90" t="str">
        <f>IFERROR(IF(VLOOKUP($A191,'Annex 2 EHV charges'!$A:$O,10,FALSE)=0,"",VLOOKUP($A191,'Annex 2 EHV charges'!$A:$O,10,FALSE)),"")</f>
        <v/>
      </c>
      <c r="H191" s="90" t="str">
        <f>IFERROR(IF(VLOOKUP($A191,'Annex 2 EHV charges'!$A:$O,11,FALSE)=0,"",VLOOKUP($A191,'Annex 2 EHV charges'!$A:$O,11,FALSE)),"")</f>
        <v/>
      </c>
    </row>
    <row r="192" spans="1:8" ht="14" x14ac:dyDescent="0.15">
      <c r="A192" s="83" t="str">
        <f t="array" ref="A192">IFERROR(INDEX('Annex 2 EHV charges'!$A$11:$A$58, MATCH(0, IF(ISBLANK('Annex 2 EHV charges'!$A$11:$A$58),1, COUNTIF(A$4:$A191, 'Annex 2 EHV charges'!$A$11:$A$58)), 0)),"")</f>
        <v/>
      </c>
      <c r="B192" s="83" t="str">
        <f>IF($A192="","",VLOOKUP($A192,'Annex 2 EHV charges'!$A:$O,2,0))</f>
        <v/>
      </c>
      <c r="C192" s="84" t="str">
        <f>IF($A192="","",VLOOKUP($A192,'Annex 2 EHV charges'!$A:$O,3,0))</f>
        <v/>
      </c>
      <c r="D192" s="83" t="str">
        <f>IF($A192="","",VLOOKUP($A192,'Annex 2 EHV charges'!$A:$O,7,0))</f>
        <v/>
      </c>
      <c r="E192" s="88" t="str">
        <f>IFERROR(IF(VLOOKUP($A192,'Annex 2 EHV charges'!$A:$O,8,FALSE)=0,"",VLOOKUP($A192,'Annex 2 EHV charges'!$A:$O,8,FALSE)),"")</f>
        <v/>
      </c>
      <c r="F192" s="89" t="str">
        <f>IFERROR(IF(VLOOKUP($A192,'Annex 2 EHV charges'!$A:$O,9,FALSE)=0,"",VLOOKUP($A192,'Annex 2 EHV charges'!$A:$O,9,FALSE)),"")</f>
        <v/>
      </c>
      <c r="G192" s="90" t="str">
        <f>IFERROR(IF(VLOOKUP($A192,'Annex 2 EHV charges'!$A:$O,10,FALSE)=0,"",VLOOKUP($A192,'Annex 2 EHV charges'!$A:$O,10,FALSE)),"")</f>
        <v/>
      </c>
      <c r="H192" s="90" t="str">
        <f>IFERROR(IF(VLOOKUP($A192,'Annex 2 EHV charges'!$A:$O,11,FALSE)=0,"",VLOOKUP($A192,'Annex 2 EHV charges'!$A:$O,11,FALSE)),"")</f>
        <v/>
      </c>
    </row>
    <row r="193" spans="1:8" ht="14" x14ac:dyDescent="0.15">
      <c r="A193" s="83" t="str">
        <f t="array" ref="A193">IFERROR(INDEX('Annex 2 EHV charges'!$A$11:$A$58, MATCH(0, IF(ISBLANK('Annex 2 EHV charges'!$A$11:$A$58),1, COUNTIF(A$4:$A192, 'Annex 2 EHV charges'!$A$11:$A$58)), 0)),"")</f>
        <v/>
      </c>
      <c r="B193" s="83" t="str">
        <f>IF($A193="","",VLOOKUP($A193,'Annex 2 EHV charges'!$A:$O,2,0))</f>
        <v/>
      </c>
      <c r="C193" s="84" t="str">
        <f>IF($A193="","",VLOOKUP($A193,'Annex 2 EHV charges'!$A:$O,3,0))</f>
        <v/>
      </c>
      <c r="D193" s="83" t="str">
        <f>IF($A193="","",VLOOKUP($A193,'Annex 2 EHV charges'!$A:$O,7,0))</f>
        <v/>
      </c>
      <c r="E193" s="88" t="str">
        <f>IFERROR(IF(VLOOKUP($A193,'Annex 2 EHV charges'!$A:$O,8,FALSE)=0,"",VLOOKUP($A193,'Annex 2 EHV charges'!$A:$O,8,FALSE)),"")</f>
        <v/>
      </c>
      <c r="F193" s="89" t="str">
        <f>IFERROR(IF(VLOOKUP($A193,'Annex 2 EHV charges'!$A:$O,9,FALSE)=0,"",VLOOKUP($A193,'Annex 2 EHV charges'!$A:$O,9,FALSE)),"")</f>
        <v/>
      </c>
      <c r="G193" s="90" t="str">
        <f>IFERROR(IF(VLOOKUP($A193,'Annex 2 EHV charges'!$A:$O,10,FALSE)=0,"",VLOOKUP($A193,'Annex 2 EHV charges'!$A:$O,10,FALSE)),"")</f>
        <v/>
      </c>
      <c r="H193" s="90" t="str">
        <f>IFERROR(IF(VLOOKUP($A193,'Annex 2 EHV charges'!$A:$O,11,FALSE)=0,"",VLOOKUP($A193,'Annex 2 EHV charges'!$A:$O,11,FALSE)),"")</f>
        <v/>
      </c>
    </row>
    <row r="194" spans="1:8" ht="14" x14ac:dyDescent="0.15">
      <c r="A194" s="83" t="str">
        <f t="array" ref="A194">IFERROR(INDEX('Annex 2 EHV charges'!$A$11:$A$58, MATCH(0, IF(ISBLANK('Annex 2 EHV charges'!$A$11:$A$58),1, COUNTIF(A$4:$A193, 'Annex 2 EHV charges'!$A$11:$A$58)), 0)),"")</f>
        <v/>
      </c>
      <c r="B194" s="83" t="str">
        <f>IF($A194="","",VLOOKUP($A194,'Annex 2 EHV charges'!$A:$O,2,0))</f>
        <v/>
      </c>
      <c r="C194" s="84" t="str">
        <f>IF($A194="","",VLOOKUP($A194,'Annex 2 EHV charges'!$A:$O,3,0))</f>
        <v/>
      </c>
      <c r="D194" s="83" t="str">
        <f>IF($A194="","",VLOOKUP($A194,'Annex 2 EHV charges'!$A:$O,7,0))</f>
        <v/>
      </c>
      <c r="E194" s="88" t="str">
        <f>IFERROR(IF(VLOOKUP($A194,'Annex 2 EHV charges'!$A:$O,8,FALSE)=0,"",VLOOKUP($A194,'Annex 2 EHV charges'!$A:$O,8,FALSE)),"")</f>
        <v/>
      </c>
      <c r="F194" s="89" t="str">
        <f>IFERROR(IF(VLOOKUP($A194,'Annex 2 EHV charges'!$A:$O,9,FALSE)=0,"",VLOOKUP($A194,'Annex 2 EHV charges'!$A:$O,9,FALSE)),"")</f>
        <v/>
      </c>
      <c r="G194" s="90" t="str">
        <f>IFERROR(IF(VLOOKUP($A194,'Annex 2 EHV charges'!$A:$O,10,FALSE)=0,"",VLOOKUP($A194,'Annex 2 EHV charges'!$A:$O,10,FALSE)),"")</f>
        <v/>
      </c>
      <c r="H194" s="90" t="str">
        <f>IFERROR(IF(VLOOKUP($A194,'Annex 2 EHV charges'!$A:$O,11,FALSE)=0,"",VLOOKUP($A194,'Annex 2 EHV charges'!$A:$O,11,FALSE)),"")</f>
        <v/>
      </c>
    </row>
    <row r="195" spans="1:8" ht="14" x14ac:dyDescent="0.15">
      <c r="A195" s="83" t="str">
        <f t="array" ref="A195">IFERROR(INDEX('Annex 2 EHV charges'!$A$11:$A$58, MATCH(0, IF(ISBLANK('Annex 2 EHV charges'!$A$11:$A$58),1, COUNTIF(A$4:$A194, 'Annex 2 EHV charges'!$A$11:$A$58)), 0)),"")</f>
        <v/>
      </c>
      <c r="B195" s="83" t="str">
        <f>IF($A195="","",VLOOKUP($A195,'Annex 2 EHV charges'!$A:$O,2,0))</f>
        <v/>
      </c>
      <c r="C195" s="84" t="str">
        <f>IF($A195="","",VLOOKUP($A195,'Annex 2 EHV charges'!$A:$O,3,0))</f>
        <v/>
      </c>
      <c r="D195" s="83" t="str">
        <f>IF($A195="","",VLOOKUP($A195,'Annex 2 EHV charges'!$A:$O,7,0))</f>
        <v/>
      </c>
      <c r="E195" s="88" t="str">
        <f>IFERROR(IF(VLOOKUP($A195,'Annex 2 EHV charges'!$A:$O,8,FALSE)=0,"",VLOOKUP($A195,'Annex 2 EHV charges'!$A:$O,8,FALSE)),"")</f>
        <v/>
      </c>
      <c r="F195" s="89" t="str">
        <f>IFERROR(IF(VLOOKUP($A195,'Annex 2 EHV charges'!$A:$O,9,FALSE)=0,"",VLOOKUP($A195,'Annex 2 EHV charges'!$A:$O,9,FALSE)),"")</f>
        <v/>
      </c>
      <c r="G195" s="90" t="str">
        <f>IFERROR(IF(VLOOKUP($A195,'Annex 2 EHV charges'!$A:$O,10,FALSE)=0,"",VLOOKUP($A195,'Annex 2 EHV charges'!$A:$O,10,FALSE)),"")</f>
        <v/>
      </c>
      <c r="H195" s="90" t="str">
        <f>IFERROR(IF(VLOOKUP($A195,'Annex 2 EHV charges'!$A:$O,11,FALSE)=0,"",VLOOKUP($A195,'Annex 2 EHV charges'!$A:$O,11,FALSE)),"")</f>
        <v/>
      </c>
    </row>
    <row r="196" spans="1:8" ht="14" x14ac:dyDescent="0.15">
      <c r="A196" s="83" t="str">
        <f t="array" ref="A196">IFERROR(INDEX('Annex 2 EHV charges'!$A$11:$A$58, MATCH(0, IF(ISBLANK('Annex 2 EHV charges'!$A$11:$A$58),1, COUNTIF(A$4:$A195, 'Annex 2 EHV charges'!$A$11:$A$58)), 0)),"")</f>
        <v/>
      </c>
      <c r="B196" s="83" t="str">
        <f>IF($A196="","",VLOOKUP($A196,'Annex 2 EHV charges'!$A:$O,2,0))</f>
        <v/>
      </c>
      <c r="C196" s="84" t="str">
        <f>IF($A196="","",VLOOKUP($A196,'Annex 2 EHV charges'!$A:$O,3,0))</f>
        <v/>
      </c>
      <c r="D196" s="83" t="str">
        <f>IF($A196="","",VLOOKUP($A196,'Annex 2 EHV charges'!$A:$O,7,0))</f>
        <v/>
      </c>
      <c r="E196" s="88" t="str">
        <f>IFERROR(IF(VLOOKUP($A196,'Annex 2 EHV charges'!$A:$O,8,FALSE)=0,"",VLOOKUP($A196,'Annex 2 EHV charges'!$A:$O,8,FALSE)),"")</f>
        <v/>
      </c>
      <c r="F196" s="89" t="str">
        <f>IFERROR(IF(VLOOKUP($A196,'Annex 2 EHV charges'!$A:$O,9,FALSE)=0,"",VLOOKUP($A196,'Annex 2 EHV charges'!$A:$O,9,FALSE)),"")</f>
        <v/>
      </c>
      <c r="G196" s="90" t="str">
        <f>IFERROR(IF(VLOOKUP($A196,'Annex 2 EHV charges'!$A:$O,10,FALSE)=0,"",VLOOKUP($A196,'Annex 2 EHV charges'!$A:$O,10,FALSE)),"")</f>
        <v/>
      </c>
      <c r="H196" s="90" t="str">
        <f>IFERROR(IF(VLOOKUP($A196,'Annex 2 EHV charges'!$A:$O,11,FALSE)=0,"",VLOOKUP($A196,'Annex 2 EHV charges'!$A:$O,11,FALSE)),"")</f>
        <v/>
      </c>
    </row>
    <row r="197" spans="1:8" ht="14" x14ac:dyDescent="0.15">
      <c r="A197" s="83" t="str">
        <f t="array" ref="A197">IFERROR(INDEX('Annex 2 EHV charges'!$A$11:$A$58, MATCH(0, IF(ISBLANK('Annex 2 EHV charges'!$A$11:$A$58),1, COUNTIF(A$4:$A196, 'Annex 2 EHV charges'!$A$11:$A$58)), 0)),"")</f>
        <v/>
      </c>
      <c r="B197" s="83" t="str">
        <f>IF($A197="","",VLOOKUP($A197,'Annex 2 EHV charges'!$A:$O,2,0))</f>
        <v/>
      </c>
      <c r="C197" s="84" t="str">
        <f>IF($A197="","",VLOOKUP($A197,'Annex 2 EHV charges'!$A:$O,3,0))</f>
        <v/>
      </c>
      <c r="D197" s="83" t="str">
        <f>IF($A197="","",VLOOKUP($A197,'Annex 2 EHV charges'!$A:$O,7,0))</f>
        <v/>
      </c>
      <c r="E197" s="88" t="str">
        <f>IFERROR(IF(VLOOKUP($A197,'Annex 2 EHV charges'!$A:$O,8,FALSE)=0,"",VLOOKUP($A197,'Annex 2 EHV charges'!$A:$O,8,FALSE)),"")</f>
        <v/>
      </c>
      <c r="F197" s="89" t="str">
        <f>IFERROR(IF(VLOOKUP($A197,'Annex 2 EHV charges'!$A:$O,9,FALSE)=0,"",VLOOKUP($A197,'Annex 2 EHV charges'!$A:$O,9,FALSE)),"")</f>
        <v/>
      </c>
      <c r="G197" s="90" t="str">
        <f>IFERROR(IF(VLOOKUP($A197,'Annex 2 EHV charges'!$A:$O,10,FALSE)=0,"",VLOOKUP($A197,'Annex 2 EHV charges'!$A:$O,10,FALSE)),"")</f>
        <v/>
      </c>
      <c r="H197" s="90" t="str">
        <f>IFERROR(IF(VLOOKUP($A197,'Annex 2 EHV charges'!$A:$O,11,FALSE)=0,"",VLOOKUP($A197,'Annex 2 EHV charges'!$A:$O,11,FALSE)),"")</f>
        <v/>
      </c>
    </row>
    <row r="198" spans="1:8" ht="14" x14ac:dyDescent="0.15">
      <c r="A198" s="83" t="str">
        <f t="array" ref="A198">IFERROR(INDEX('Annex 2 EHV charges'!$A$11:$A$58, MATCH(0, IF(ISBLANK('Annex 2 EHV charges'!$A$11:$A$58),1, COUNTIF(A$4:$A197, 'Annex 2 EHV charges'!$A$11:$A$58)), 0)),"")</f>
        <v/>
      </c>
      <c r="B198" s="83" t="str">
        <f>IF($A198="","",VLOOKUP($A198,'Annex 2 EHV charges'!$A:$O,2,0))</f>
        <v/>
      </c>
      <c r="C198" s="84" t="str">
        <f>IF($A198="","",VLOOKUP($A198,'Annex 2 EHV charges'!$A:$O,3,0))</f>
        <v/>
      </c>
      <c r="D198" s="83" t="str">
        <f>IF($A198="","",VLOOKUP($A198,'Annex 2 EHV charges'!$A:$O,7,0))</f>
        <v/>
      </c>
      <c r="E198" s="88" t="str">
        <f>IFERROR(IF(VLOOKUP($A198,'Annex 2 EHV charges'!$A:$O,8,FALSE)=0,"",VLOOKUP($A198,'Annex 2 EHV charges'!$A:$O,8,FALSE)),"")</f>
        <v/>
      </c>
      <c r="F198" s="89" t="str">
        <f>IFERROR(IF(VLOOKUP($A198,'Annex 2 EHV charges'!$A:$O,9,FALSE)=0,"",VLOOKUP($A198,'Annex 2 EHV charges'!$A:$O,9,FALSE)),"")</f>
        <v/>
      </c>
      <c r="G198" s="90" t="str">
        <f>IFERROR(IF(VLOOKUP($A198,'Annex 2 EHV charges'!$A:$O,10,FALSE)=0,"",VLOOKUP($A198,'Annex 2 EHV charges'!$A:$O,10,FALSE)),"")</f>
        <v/>
      </c>
      <c r="H198" s="90" t="str">
        <f>IFERROR(IF(VLOOKUP($A198,'Annex 2 EHV charges'!$A:$O,11,FALSE)=0,"",VLOOKUP($A198,'Annex 2 EHV charges'!$A:$O,11,FALSE)),"")</f>
        <v/>
      </c>
    </row>
    <row r="199" spans="1:8" ht="14" x14ac:dyDescent="0.15">
      <c r="A199" s="83" t="str">
        <f t="array" ref="A199">IFERROR(INDEX('Annex 2 EHV charges'!$A$11:$A$58, MATCH(0, IF(ISBLANK('Annex 2 EHV charges'!$A$11:$A$58),1, COUNTIF(A$4:$A198, 'Annex 2 EHV charges'!$A$11:$A$58)), 0)),"")</f>
        <v/>
      </c>
      <c r="B199" s="83" t="str">
        <f>IF($A199="","",VLOOKUP($A199,'Annex 2 EHV charges'!$A:$O,2,0))</f>
        <v/>
      </c>
      <c r="C199" s="84" t="str">
        <f>IF($A199="","",VLOOKUP($A199,'Annex 2 EHV charges'!$A:$O,3,0))</f>
        <v/>
      </c>
      <c r="D199" s="83" t="str">
        <f>IF($A199="","",VLOOKUP($A199,'Annex 2 EHV charges'!$A:$O,7,0))</f>
        <v/>
      </c>
      <c r="E199" s="88" t="str">
        <f>IFERROR(IF(VLOOKUP($A199,'Annex 2 EHV charges'!$A:$O,8,FALSE)=0,"",VLOOKUP($A199,'Annex 2 EHV charges'!$A:$O,8,FALSE)),"")</f>
        <v/>
      </c>
      <c r="F199" s="89" t="str">
        <f>IFERROR(IF(VLOOKUP($A199,'Annex 2 EHV charges'!$A:$O,9,FALSE)=0,"",VLOOKUP($A199,'Annex 2 EHV charges'!$A:$O,9,FALSE)),"")</f>
        <v/>
      </c>
      <c r="G199" s="90" t="str">
        <f>IFERROR(IF(VLOOKUP($A199,'Annex 2 EHV charges'!$A:$O,10,FALSE)=0,"",VLOOKUP($A199,'Annex 2 EHV charges'!$A:$O,10,FALSE)),"")</f>
        <v/>
      </c>
      <c r="H199" s="90" t="str">
        <f>IFERROR(IF(VLOOKUP($A199,'Annex 2 EHV charges'!$A:$O,11,FALSE)=0,"",VLOOKUP($A199,'Annex 2 EHV charges'!$A:$O,11,FALSE)),"")</f>
        <v/>
      </c>
    </row>
    <row r="200" spans="1:8" ht="14" x14ac:dyDescent="0.15">
      <c r="A200" s="83" t="str">
        <f t="array" ref="A200">IFERROR(INDEX('Annex 2 EHV charges'!$A$11:$A$58, MATCH(0, IF(ISBLANK('Annex 2 EHV charges'!$A$11:$A$58),1, COUNTIF(A$4:$A199, 'Annex 2 EHV charges'!$A$11:$A$58)), 0)),"")</f>
        <v/>
      </c>
      <c r="B200" s="83" t="str">
        <f>IF($A200="","",VLOOKUP($A200,'Annex 2 EHV charges'!$A:$O,2,0))</f>
        <v/>
      </c>
      <c r="C200" s="84" t="str">
        <f>IF($A200="","",VLOOKUP($A200,'Annex 2 EHV charges'!$A:$O,3,0))</f>
        <v/>
      </c>
      <c r="D200" s="83" t="str">
        <f>IF($A200="","",VLOOKUP($A200,'Annex 2 EHV charges'!$A:$O,7,0))</f>
        <v/>
      </c>
      <c r="E200" s="88" t="str">
        <f>IFERROR(IF(VLOOKUP($A200,'Annex 2 EHV charges'!$A:$O,8,FALSE)=0,"",VLOOKUP($A200,'Annex 2 EHV charges'!$A:$O,8,FALSE)),"")</f>
        <v/>
      </c>
      <c r="F200" s="89" t="str">
        <f>IFERROR(IF(VLOOKUP($A200,'Annex 2 EHV charges'!$A:$O,9,FALSE)=0,"",VLOOKUP($A200,'Annex 2 EHV charges'!$A:$O,9,FALSE)),"")</f>
        <v/>
      </c>
      <c r="G200" s="90" t="str">
        <f>IFERROR(IF(VLOOKUP($A200,'Annex 2 EHV charges'!$A:$O,10,FALSE)=0,"",VLOOKUP($A200,'Annex 2 EHV charges'!$A:$O,10,FALSE)),"")</f>
        <v/>
      </c>
      <c r="H200" s="90" t="str">
        <f>IFERROR(IF(VLOOKUP($A200,'Annex 2 EHV charges'!$A:$O,11,FALSE)=0,"",VLOOKUP($A200,'Annex 2 EHV charges'!$A:$O,11,FALSE)),"")</f>
        <v/>
      </c>
    </row>
    <row r="201" spans="1:8" ht="14" x14ac:dyDescent="0.15">
      <c r="A201" s="83" t="str">
        <f t="array" ref="A201">IFERROR(INDEX('Annex 2 EHV charges'!$A$11:$A$58, MATCH(0, IF(ISBLANK('Annex 2 EHV charges'!$A$11:$A$58),1, COUNTIF(A$4:$A200, 'Annex 2 EHV charges'!$A$11:$A$58)), 0)),"")</f>
        <v/>
      </c>
      <c r="B201" s="83" t="str">
        <f>IF($A201="","",VLOOKUP($A201,'Annex 2 EHV charges'!$A:$O,2,0))</f>
        <v/>
      </c>
      <c r="C201" s="84" t="str">
        <f>IF($A201="","",VLOOKUP($A201,'Annex 2 EHV charges'!$A:$O,3,0))</f>
        <v/>
      </c>
      <c r="D201" s="83" t="str">
        <f>IF($A201="","",VLOOKUP($A201,'Annex 2 EHV charges'!$A:$O,7,0))</f>
        <v/>
      </c>
      <c r="E201" s="88" t="str">
        <f>IFERROR(IF(VLOOKUP($A201,'Annex 2 EHV charges'!$A:$O,8,FALSE)=0,"",VLOOKUP($A201,'Annex 2 EHV charges'!$A:$O,8,FALSE)),"")</f>
        <v/>
      </c>
      <c r="F201" s="89" t="str">
        <f>IFERROR(IF(VLOOKUP($A201,'Annex 2 EHV charges'!$A:$O,9,FALSE)=0,"",VLOOKUP($A201,'Annex 2 EHV charges'!$A:$O,9,FALSE)),"")</f>
        <v/>
      </c>
      <c r="G201" s="90" t="str">
        <f>IFERROR(IF(VLOOKUP($A201,'Annex 2 EHV charges'!$A:$O,10,FALSE)=0,"",VLOOKUP($A201,'Annex 2 EHV charges'!$A:$O,10,FALSE)),"")</f>
        <v/>
      </c>
      <c r="H201" s="90" t="str">
        <f>IFERROR(IF(VLOOKUP($A201,'Annex 2 EHV charges'!$A:$O,11,FALSE)=0,"",VLOOKUP($A201,'Annex 2 EHV charges'!$A:$O,11,FALSE)),"")</f>
        <v/>
      </c>
    </row>
    <row r="202" spans="1:8" ht="14" x14ac:dyDescent="0.15">
      <c r="A202" s="83" t="str">
        <f t="array" ref="A202">IFERROR(INDEX('Annex 2 EHV charges'!$A$11:$A$58, MATCH(0, IF(ISBLANK('Annex 2 EHV charges'!$A$11:$A$58),1, COUNTIF(A$4:$A201, 'Annex 2 EHV charges'!$A$11:$A$58)), 0)),"")</f>
        <v/>
      </c>
      <c r="B202" s="83" t="str">
        <f>IF($A202="","",VLOOKUP($A202,'Annex 2 EHV charges'!$A:$O,2,0))</f>
        <v/>
      </c>
      <c r="C202" s="84" t="str">
        <f>IF($A202="","",VLOOKUP($A202,'Annex 2 EHV charges'!$A:$O,3,0))</f>
        <v/>
      </c>
      <c r="D202" s="83" t="str">
        <f>IF($A202="","",VLOOKUP($A202,'Annex 2 EHV charges'!$A:$O,7,0))</f>
        <v/>
      </c>
      <c r="E202" s="88" t="str">
        <f>IFERROR(IF(VLOOKUP($A202,'Annex 2 EHV charges'!$A:$O,8,FALSE)=0,"",VLOOKUP($A202,'Annex 2 EHV charges'!$A:$O,8,FALSE)),"")</f>
        <v/>
      </c>
      <c r="F202" s="89" t="str">
        <f>IFERROR(IF(VLOOKUP($A202,'Annex 2 EHV charges'!$A:$O,9,FALSE)=0,"",VLOOKUP($A202,'Annex 2 EHV charges'!$A:$O,9,FALSE)),"")</f>
        <v/>
      </c>
      <c r="G202" s="90" t="str">
        <f>IFERROR(IF(VLOOKUP($A202,'Annex 2 EHV charges'!$A:$O,10,FALSE)=0,"",VLOOKUP($A202,'Annex 2 EHV charges'!$A:$O,10,FALSE)),"")</f>
        <v/>
      </c>
      <c r="H202" s="90" t="str">
        <f>IFERROR(IF(VLOOKUP($A202,'Annex 2 EHV charges'!$A:$O,11,FALSE)=0,"",VLOOKUP($A202,'Annex 2 EHV charges'!$A:$O,11,FALSE)),"")</f>
        <v/>
      </c>
    </row>
    <row r="203" spans="1:8" ht="14" x14ac:dyDescent="0.15">
      <c r="A203" s="83" t="str">
        <f t="array" ref="A203">IFERROR(INDEX('Annex 2 EHV charges'!$A$11:$A$58, MATCH(0, IF(ISBLANK('Annex 2 EHV charges'!$A$11:$A$58),1, COUNTIF(A$4:$A202, 'Annex 2 EHV charges'!$A$11:$A$58)), 0)),"")</f>
        <v/>
      </c>
      <c r="B203" s="83" t="str">
        <f>IF($A203="","",VLOOKUP($A203,'Annex 2 EHV charges'!$A:$O,2,0))</f>
        <v/>
      </c>
      <c r="C203" s="84" t="str">
        <f>IF($A203="","",VLOOKUP($A203,'Annex 2 EHV charges'!$A:$O,3,0))</f>
        <v/>
      </c>
      <c r="D203" s="83" t="str">
        <f>IF($A203="","",VLOOKUP($A203,'Annex 2 EHV charges'!$A:$O,7,0))</f>
        <v/>
      </c>
      <c r="E203" s="88" t="str">
        <f>IFERROR(IF(VLOOKUP($A203,'Annex 2 EHV charges'!$A:$O,8,FALSE)=0,"",VLOOKUP($A203,'Annex 2 EHV charges'!$A:$O,8,FALSE)),"")</f>
        <v/>
      </c>
      <c r="F203" s="89" t="str">
        <f>IFERROR(IF(VLOOKUP($A203,'Annex 2 EHV charges'!$A:$O,9,FALSE)=0,"",VLOOKUP($A203,'Annex 2 EHV charges'!$A:$O,9,FALSE)),"")</f>
        <v/>
      </c>
      <c r="G203" s="90" t="str">
        <f>IFERROR(IF(VLOOKUP($A203,'Annex 2 EHV charges'!$A:$O,10,FALSE)=0,"",VLOOKUP($A203,'Annex 2 EHV charges'!$A:$O,10,FALSE)),"")</f>
        <v/>
      </c>
      <c r="H203" s="90" t="str">
        <f>IFERROR(IF(VLOOKUP($A203,'Annex 2 EHV charges'!$A:$O,11,FALSE)=0,"",VLOOKUP($A203,'Annex 2 EHV charges'!$A:$O,11,FALSE)),"")</f>
        <v/>
      </c>
    </row>
    <row r="204" spans="1:8" ht="14" x14ac:dyDescent="0.15">
      <c r="A204" s="83" t="str">
        <f t="array" ref="A204">IFERROR(INDEX('Annex 2 EHV charges'!$A$11:$A$58, MATCH(0, IF(ISBLANK('Annex 2 EHV charges'!$A$11:$A$58),1, COUNTIF(A$4:$A203, 'Annex 2 EHV charges'!$A$11:$A$58)), 0)),"")</f>
        <v/>
      </c>
      <c r="B204" s="83" t="str">
        <f>IF($A204="","",VLOOKUP($A204,'Annex 2 EHV charges'!$A:$O,2,0))</f>
        <v/>
      </c>
      <c r="C204" s="84" t="str">
        <f>IF($A204="","",VLOOKUP($A204,'Annex 2 EHV charges'!$A:$O,3,0))</f>
        <v/>
      </c>
      <c r="D204" s="83" t="str">
        <f>IF($A204="","",VLOOKUP($A204,'Annex 2 EHV charges'!$A:$O,7,0))</f>
        <v/>
      </c>
      <c r="E204" s="88" t="str">
        <f>IFERROR(IF(VLOOKUP($A204,'Annex 2 EHV charges'!$A:$O,8,FALSE)=0,"",VLOOKUP($A204,'Annex 2 EHV charges'!$A:$O,8,FALSE)),"")</f>
        <v/>
      </c>
      <c r="F204" s="89" t="str">
        <f>IFERROR(IF(VLOOKUP($A204,'Annex 2 EHV charges'!$A:$O,9,FALSE)=0,"",VLOOKUP($A204,'Annex 2 EHV charges'!$A:$O,9,FALSE)),"")</f>
        <v/>
      </c>
      <c r="G204" s="90" t="str">
        <f>IFERROR(IF(VLOOKUP($A204,'Annex 2 EHV charges'!$A:$O,10,FALSE)=0,"",VLOOKUP($A204,'Annex 2 EHV charges'!$A:$O,10,FALSE)),"")</f>
        <v/>
      </c>
      <c r="H204" s="90" t="str">
        <f>IFERROR(IF(VLOOKUP($A204,'Annex 2 EHV charges'!$A:$O,11,FALSE)=0,"",VLOOKUP($A204,'Annex 2 EHV charges'!$A:$O,11,FALSE)),"")</f>
        <v/>
      </c>
    </row>
    <row r="205" spans="1:8" ht="14" x14ac:dyDescent="0.15">
      <c r="A205" s="83" t="str">
        <f t="array" ref="A205">IFERROR(INDEX('Annex 2 EHV charges'!$A$11:$A$58, MATCH(0, IF(ISBLANK('Annex 2 EHV charges'!$A$11:$A$58),1, COUNTIF(A$4:$A204, 'Annex 2 EHV charges'!$A$11:$A$58)), 0)),"")</f>
        <v/>
      </c>
      <c r="B205" s="83" t="str">
        <f>IF($A205="","",VLOOKUP($A205,'Annex 2 EHV charges'!$A:$O,2,0))</f>
        <v/>
      </c>
      <c r="C205" s="84" t="str">
        <f>IF($A205="","",VLOOKUP($A205,'Annex 2 EHV charges'!$A:$O,3,0))</f>
        <v/>
      </c>
      <c r="D205" s="83" t="str">
        <f>IF($A205="","",VLOOKUP($A205,'Annex 2 EHV charges'!$A:$O,7,0))</f>
        <v/>
      </c>
      <c r="E205" s="88" t="str">
        <f>IFERROR(IF(VLOOKUP($A205,'Annex 2 EHV charges'!$A:$O,8,FALSE)=0,"",VLOOKUP($A205,'Annex 2 EHV charges'!$A:$O,8,FALSE)),"")</f>
        <v/>
      </c>
      <c r="F205" s="89" t="str">
        <f>IFERROR(IF(VLOOKUP($A205,'Annex 2 EHV charges'!$A:$O,9,FALSE)=0,"",VLOOKUP($A205,'Annex 2 EHV charges'!$A:$O,9,FALSE)),"")</f>
        <v/>
      </c>
      <c r="G205" s="90" t="str">
        <f>IFERROR(IF(VLOOKUP($A205,'Annex 2 EHV charges'!$A:$O,10,FALSE)=0,"",VLOOKUP($A205,'Annex 2 EHV charges'!$A:$O,10,FALSE)),"")</f>
        <v/>
      </c>
      <c r="H205" s="90" t="str">
        <f>IFERROR(IF(VLOOKUP($A205,'Annex 2 EHV charges'!$A:$O,11,FALSE)=0,"",VLOOKUP($A205,'Annex 2 EHV charges'!$A:$O,11,FALSE)),"")</f>
        <v/>
      </c>
    </row>
    <row r="206" spans="1:8" ht="14" x14ac:dyDescent="0.15">
      <c r="A206" s="83" t="str">
        <f t="array" ref="A206">IFERROR(INDEX('Annex 2 EHV charges'!$A$11:$A$58, MATCH(0, IF(ISBLANK('Annex 2 EHV charges'!$A$11:$A$58),1, COUNTIF(A$4:$A205, 'Annex 2 EHV charges'!$A$11:$A$58)), 0)),"")</f>
        <v/>
      </c>
      <c r="B206" s="83" t="str">
        <f>IF($A206="","",VLOOKUP($A206,'Annex 2 EHV charges'!$A:$O,2,0))</f>
        <v/>
      </c>
      <c r="C206" s="84" t="str">
        <f>IF($A206="","",VLOOKUP($A206,'Annex 2 EHV charges'!$A:$O,3,0))</f>
        <v/>
      </c>
      <c r="D206" s="83" t="str">
        <f>IF($A206="","",VLOOKUP($A206,'Annex 2 EHV charges'!$A:$O,7,0))</f>
        <v/>
      </c>
      <c r="E206" s="88" t="str">
        <f>IFERROR(IF(VLOOKUP($A206,'Annex 2 EHV charges'!$A:$O,8,FALSE)=0,"",VLOOKUP($A206,'Annex 2 EHV charges'!$A:$O,8,FALSE)),"")</f>
        <v/>
      </c>
      <c r="F206" s="89" t="str">
        <f>IFERROR(IF(VLOOKUP($A206,'Annex 2 EHV charges'!$A:$O,9,FALSE)=0,"",VLOOKUP($A206,'Annex 2 EHV charges'!$A:$O,9,FALSE)),"")</f>
        <v/>
      </c>
      <c r="G206" s="90" t="str">
        <f>IFERROR(IF(VLOOKUP($A206,'Annex 2 EHV charges'!$A:$O,10,FALSE)=0,"",VLOOKUP($A206,'Annex 2 EHV charges'!$A:$O,10,FALSE)),"")</f>
        <v/>
      </c>
      <c r="H206" s="90" t="str">
        <f>IFERROR(IF(VLOOKUP($A206,'Annex 2 EHV charges'!$A:$O,11,FALSE)=0,"",VLOOKUP($A206,'Annex 2 EHV charges'!$A:$O,11,FALSE)),"")</f>
        <v/>
      </c>
    </row>
    <row r="207" spans="1:8" ht="14" x14ac:dyDescent="0.15">
      <c r="A207" s="83" t="str">
        <f t="array" ref="A207">IFERROR(INDEX('Annex 2 EHV charges'!$A$11:$A$58, MATCH(0, IF(ISBLANK('Annex 2 EHV charges'!$A$11:$A$58),1, COUNTIF(A$4:$A206, 'Annex 2 EHV charges'!$A$11:$A$58)), 0)),"")</f>
        <v/>
      </c>
      <c r="B207" s="83" t="str">
        <f>IF($A207="","",VLOOKUP($A207,'Annex 2 EHV charges'!$A:$O,2,0))</f>
        <v/>
      </c>
      <c r="C207" s="84" t="str">
        <f>IF($A207="","",VLOOKUP($A207,'Annex 2 EHV charges'!$A:$O,3,0))</f>
        <v/>
      </c>
      <c r="D207" s="83" t="str">
        <f>IF($A207="","",VLOOKUP($A207,'Annex 2 EHV charges'!$A:$O,7,0))</f>
        <v/>
      </c>
      <c r="E207" s="88" t="str">
        <f>IFERROR(IF(VLOOKUP($A207,'Annex 2 EHV charges'!$A:$O,8,FALSE)=0,"",VLOOKUP($A207,'Annex 2 EHV charges'!$A:$O,8,FALSE)),"")</f>
        <v/>
      </c>
      <c r="F207" s="89" t="str">
        <f>IFERROR(IF(VLOOKUP($A207,'Annex 2 EHV charges'!$A:$O,9,FALSE)=0,"",VLOOKUP($A207,'Annex 2 EHV charges'!$A:$O,9,FALSE)),"")</f>
        <v/>
      </c>
      <c r="G207" s="90" t="str">
        <f>IFERROR(IF(VLOOKUP($A207,'Annex 2 EHV charges'!$A:$O,10,FALSE)=0,"",VLOOKUP($A207,'Annex 2 EHV charges'!$A:$O,10,FALSE)),"")</f>
        <v/>
      </c>
      <c r="H207" s="90" t="str">
        <f>IFERROR(IF(VLOOKUP($A207,'Annex 2 EHV charges'!$A:$O,11,FALSE)=0,"",VLOOKUP($A207,'Annex 2 EHV charges'!$A:$O,11,FALSE)),"")</f>
        <v/>
      </c>
    </row>
    <row r="208" spans="1:8" ht="14" x14ac:dyDescent="0.15">
      <c r="A208" s="83" t="str">
        <f t="array" ref="A208">IFERROR(INDEX('Annex 2 EHV charges'!$A$11:$A$58, MATCH(0, IF(ISBLANK('Annex 2 EHV charges'!$A$11:$A$58),1, COUNTIF(A$4:$A207, 'Annex 2 EHV charges'!$A$11:$A$58)), 0)),"")</f>
        <v/>
      </c>
      <c r="B208" s="83" t="str">
        <f>IF($A208="","",VLOOKUP($A208,'Annex 2 EHV charges'!$A:$O,2,0))</f>
        <v/>
      </c>
      <c r="C208" s="84" t="str">
        <f>IF($A208="","",VLOOKUP($A208,'Annex 2 EHV charges'!$A:$O,3,0))</f>
        <v/>
      </c>
      <c r="D208" s="83" t="str">
        <f>IF($A208="","",VLOOKUP($A208,'Annex 2 EHV charges'!$A:$O,7,0))</f>
        <v/>
      </c>
      <c r="E208" s="88" t="str">
        <f>IFERROR(IF(VLOOKUP($A208,'Annex 2 EHV charges'!$A:$O,8,FALSE)=0,"",VLOOKUP($A208,'Annex 2 EHV charges'!$A:$O,8,FALSE)),"")</f>
        <v/>
      </c>
      <c r="F208" s="89" t="str">
        <f>IFERROR(IF(VLOOKUP($A208,'Annex 2 EHV charges'!$A:$O,9,FALSE)=0,"",VLOOKUP($A208,'Annex 2 EHV charges'!$A:$O,9,FALSE)),"")</f>
        <v/>
      </c>
      <c r="G208" s="90" t="str">
        <f>IFERROR(IF(VLOOKUP($A208,'Annex 2 EHV charges'!$A:$O,10,FALSE)=0,"",VLOOKUP($A208,'Annex 2 EHV charges'!$A:$O,10,FALSE)),"")</f>
        <v/>
      </c>
      <c r="H208" s="90" t="str">
        <f>IFERROR(IF(VLOOKUP($A208,'Annex 2 EHV charges'!$A:$O,11,FALSE)=0,"",VLOOKUP($A208,'Annex 2 EHV charges'!$A:$O,11,FALSE)),"")</f>
        <v/>
      </c>
    </row>
    <row r="209" spans="1:8" ht="14" x14ac:dyDescent="0.15">
      <c r="A209" s="83" t="str">
        <f t="array" ref="A209">IFERROR(INDEX('Annex 2 EHV charges'!$A$11:$A$58, MATCH(0, IF(ISBLANK('Annex 2 EHV charges'!$A$11:$A$58),1, COUNTIF(A$4:$A208, 'Annex 2 EHV charges'!$A$11:$A$58)), 0)),"")</f>
        <v/>
      </c>
      <c r="B209" s="83" t="str">
        <f>IF($A209="","",VLOOKUP($A209,'Annex 2 EHV charges'!$A:$O,2,0))</f>
        <v/>
      </c>
      <c r="C209" s="84" t="str">
        <f>IF($A209="","",VLOOKUP($A209,'Annex 2 EHV charges'!$A:$O,3,0))</f>
        <v/>
      </c>
      <c r="D209" s="83" t="str">
        <f>IF($A209="","",VLOOKUP($A209,'Annex 2 EHV charges'!$A:$O,7,0))</f>
        <v/>
      </c>
      <c r="E209" s="88" t="str">
        <f>IFERROR(IF(VLOOKUP($A209,'Annex 2 EHV charges'!$A:$O,8,FALSE)=0,"",VLOOKUP($A209,'Annex 2 EHV charges'!$A:$O,8,FALSE)),"")</f>
        <v/>
      </c>
      <c r="F209" s="89" t="str">
        <f>IFERROR(IF(VLOOKUP($A209,'Annex 2 EHV charges'!$A:$O,9,FALSE)=0,"",VLOOKUP($A209,'Annex 2 EHV charges'!$A:$O,9,FALSE)),"")</f>
        <v/>
      </c>
      <c r="G209" s="90" t="str">
        <f>IFERROR(IF(VLOOKUP($A209,'Annex 2 EHV charges'!$A:$O,10,FALSE)=0,"",VLOOKUP($A209,'Annex 2 EHV charges'!$A:$O,10,FALSE)),"")</f>
        <v/>
      </c>
      <c r="H209" s="90" t="str">
        <f>IFERROR(IF(VLOOKUP($A209,'Annex 2 EHV charges'!$A:$O,11,FALSE)=0,"",VLOOKUP($A209,'Annex 2 EHV charges'!$A:$O,11,FALSE)),"")</f>
        <v/>
      </c>
    </row>
    <row r="210" spans="1:8" ht="14" x14ac:dyDescent="0.15">
      <c r="A210" s="83" t="str">
        <f t="array" ref="A210">IFERROR(INDEX('Annex 2 EHV charges'!$A$11:$A$58, MATCH(0, IF(ISBLANK('Annex 2 EHV charges'!$A$11:$A$58),1, COUNTIF(A$4:$A209, 'Annex 2 EHV charges'!$A$11:$A$58)), 0)),"")</f>
        <v/>
      </c>
      <c r="B210" s="83" t="str">
        <f>IF($A210="","",VLOOKUP($A210,'Annex 2 EHV charges'!$A:$O,2,0))</f>
        <v/>
      </c>
      <c r="C210" s="84" t="str">
        <f>IF($A210="","",VLOOKUP($A210,'Annex 2 EHV charges'!$A:$O,3,0))</f>
        <v/>
      </c>
      <c r="D210" s="83" t="str">
        <f>IF($A210="","",VLOOKUP($A210,'Annex 2 EHV charges'!$A:$O,7,0))</f>
        <v/>
      </c>
      <c r="E210" s="88" t="str">
        <f>IFERROR(IF(VLOOKUP($A210,'Annex 2 EHV charges'!$A:$O,8,FALSE)=0,"",VLOOKUP($A210,'Annex 2 EHV charges'!$A:$O,8,FALSE)),"")</f>
        <v/>
      </c>
      <c r="F210" s="89" t="str">
        <f>IFERROR(IF(VLOOKUP($A210,'Annex 2 EHV charges'!$A:$O,9,FALSE)=0,"",VLOOKUP($A210,'Annex 2 EHV charges'!$A:$O,9,FALSE)),"")</f>
        <v/>
      </c>
      <c r="G210" s="90" t="str">
        <f>IFERROR(IF(VLOOKUP($A210,'Annex 2 EHV charges'!$A:$O,10,FALSE)=0,"",VLOOKUP($A210,'Annex 2 EHV charges'!$A:$O,10,FALSE)),"")</f>
        <v/>
      </c>
      <c r="H210" s="90" t="str">
        <f>IFERROR(IF(VLOOKUP($A210,'Annex 2 EHV charges'!$A:$O,11,FALSE)=0,"",VLOOKUP($A210,'Annex 2 EHV charges'!$A:$O,11,FALSE)),"")</f>
        <v/>
      </c>
    </row>
    <row r="211" spans="1:8" ht="14" x14ac:dyDescent="0.15">
      <c r="A211" s="83" t="str">
        <f t="array" ref="A211">IFERROR(INDEX('Annex 2 EHV charges'!$A$11:$A$58, MATCH(0, IF(ISBLANK('Annex 2 EHV charges'!$A$11:$A$58),1, COUNTIF(A$4:$A210, 'Annex 2 EHV charges'!$A$11:$A$58)), 0)),"")</f>
        <v/>
      </c>
      <c r="B211" s="83" t="str">
        <f>IF($A211="","",VLOOKUP($A211,'Annex 2 EHV charges'!$A:$O,2,0))</f>
        <v/>
      </c>
      <c r="C211" s="84" t="str">
        <f>IF($A211="","",VLOOKUP($A211,'Annex 2 EHV charges'!$A:$O,3,0))</f>
        <v/>
      </c>
      <c r="D211" s="83" t="str">
        <f>IF($A211="","",VLOOKUP($A211,'Annex 2 EHV charges'!$A:$O,7,0))</f>
        <v/>
      </c>
      <c r="E211" s="88" t="str">
        <f>IFERROR(IF(VLOOKUP($A211,'Annex 2 EHV charges'!$A:$O,8,FALSE)=0,"",VLOOKUP($A211,'Annex 2 EHV charges'!$A:$O,8,FALSE)),"")</f>
        <v/>
      </c>
      <c r="F211" s="89" t="str">
        <f>IFERROR(IF(VLOOKUP($A211,'Annex 2 EHV charges'!$A:$O,9,FALSE)=0,"",VLOOKUP($A211,'Annex 2 EHV charges'!$A:$O,9,FALSE)),"")</f>
        <v/>
      </c>
      <c r="G211" s="90" t="str">
        <f>IFERROR(IF(VLOOKUP($A211,'Annex 2 EHV charges'!$A:$O,10,FALSE)=0,"",VLOOKUP($A211,'Annex 2 EHV charges'!$A:$O,10,FALSE)),"")</f>
        <v/>
      </c>
      <c r="H211" s="90" t="str">
        <f>IFERROR(IF(VLOOKUP($A211,'Annex 2 EHV charges'!$A:$O,11,FALSE)=0,"",VLOOKUP($A211,'Annex 2 EHV charges'!$A:$O,11,FALSE)),"")</f>
        <v/>
      </c>
    </row>
    <row r="212" spans="1:8" ht="14" x14ac:dyDescent="0.15">
      <c r="A212" s="83" t="str">
        <f t="array" ref="A212">IFERROR(INDEX('Annex 2 EHV charges'!$A$11:$A$58, MATCH(0, IF(ISBLANK('Annex 2 EHV charges'!$A$11:$A$58),1, COUNTIF(A$4:$A211, 'Annex 2 EHV charges'!$A$11:$A$58)), 0)),"")</f>
        <v/>
      </c>
      <c r="B212" s="83" t="str">
        <f>IF($A212="","",VLOOKUP($A212,'Annex 2 EHV charges'!$A:$O,2,0))</f>
        <v/>
      </c>
      <c r="C212" s="84" t="str">
        <f>IF($A212="","",VLOOKUP($A212,'Annex 2 EHV charges'!$A:$O,3,0))</f>
        <v/>
      </c>
      <c r="D212" s="83" t="str">
        <f>IF($A212="","",VLOOKUP($A212,'Annex 2 EHV charges'!$A:$O,7,0))</f>
        <v/>
      </c>
      <c r="E212" s="88" t="str">
        <f>IFERROR(IF(VLOOKUP($A212,'Annex 2 EHV charges'!$A:$O,8,FALSE)=0,"",VLOOKUP($A212,'Annex 2 EHV charges'!$A:$O,8,FALSE)),"")</f>
        <v/>
      </c>
      <c r="F212" s="89" t="str">
        <f>IFERROR(IF(VLOOKUP($A212,'Annex 2 EHV charges'!$A:$O,9,FALSE)=0,"",VLOOKUP($A212,'Annex 2 EHV charges'!$A:$O,9,FALSE)),"")</f>
        <v/>
      </c>
      <c r="G212" s="90" t="str">
        <f>IFERROR(IF(VLOOKUP($A212,'Annex 2 EHV charges'!$A:$O,10,FALSE)=0,"",VLOOKUP($A212,'Annex 2 EHV charges'!$A:$O,10,FALSE)),"")</f>
        <v/>
      </c>
      <c r="H212" s="90" t="str">
        <f>IFERROR(IF(VLOOKUP($A212,'Annex 2 EHV charges'!$A:$O,11,FALSE)=0,"",VLOOKUP($A212,'Annex 2 EHV charges'!$A:$O,11,FALSE)),"")</f>
        <v/>
      </c>
    </row>
    <row r="213" spans="1:8" ht="14" x14ac:dyDescent="0.15">
      <c r="A213" s="83" t="str">
        <f t="array" ref="A213">IFERROR(INDEX('Annex 2 EHV charges'!$A$11:$A$58, MATCH(0, IF(ISBLANK('Annex 2 EHV charges'!$A$11:$A$58),1, COUNTIF(A$4:$A212, 'Annex 2 EHV charges'!$A$11:$A$58)), 0)),"")</f>
        <v/>
      </c>
      <c r="B213" s="83" t="str">
        <f>IF($A213="","",VLOOKUP($A213,'Annex 2 EHV charges'!$A:$O,2,0))</f>
        <v/>
      </c>
      <c r="C213" s="84" t="str">
        <f>IF($A213="","",VLOOKUP($A213,'Annex 2 EHV charges'!$A:$O,3,0))</f>
        <v/>
      </c>
      <c r="D213" s="83" t="str">
        <f>IF($A213="","",VLOOKUP($A213,'Annex 2 EHV charges'!$A:$O,7,0))</f>
        <v/>
      </c>
      <c r="E213" s="88" t="str">
        <f>IFERROR(IF(VLOOKUP($A213,'Annex 2 EHV charges'!$A:$O,8,FALSE)=0,"",VLOOKUP($A213,'Annex 2 EHV charges'!$A:$O,8,FALSE)),"")</f>
        <v/>
      </c>
      <c r="F213" s="89" t="str">
        <f>IFERROR(IF(VLOOKUP($A213,'Annex 2 EHV charges'!$A:$O,9,FALSE)=0,"",VLOOKUP($A213,'Annex 2 EHV charges'!$A:$O,9,FALSE)),"")</f>
        <v/>
      </c>
      <c r="G213" s="90" t="str">
        <f>IFERROR(IF(VLOOKUP($A213,'Annex 2 EHV charges'!$A:$O,10,FALSE)=0,"",VLOOKUP($A213,'Annex 2 EHV charges'!$A:$O,10,FALSE)),"")</f>
        <v/>
      </c>
      <c r="H213" s="90" t="str">
        <f>IFERROR(IF(VLOOKUP($A213,'Annex 2 EHV charges'!$A:$O,11,FALSE)=0,"",VLOOKUP($A213,'Annex 2 EHV charges'!$A:$O,11,FALSE)),"")</f>
        <v/>
      </c>
    </row>
    <row r="214" spans="1:8" ht="14" x14ac:dyDescent="0.15">
      <c r="A214" s="83" t="str">
        <f t="array" ref="A214">IFERROR(INDEX('Annex 2 EHV charges'!$A$11:$A$58, MATCH(0, IF(ISBLANK('Annex 2 EHV charges'!$A$11:$A$58),1, COUNTIF(A$4:$A213, 'Annex 2 EHV charges'!$A$11:$A$58)), 0)),"")</f>
        <v/>
      </c>
      <c r="B214" s="83" t="str">
        <f>IF($A214="","",VLOOKUP($A214,'Annex 2 EHV charges'!$A:$O,2,0))</f>
        <v/>
      </c>
      <c r="C214" s="84" t="str">
        <f>IF($A214="","",VLOOKUP($A214,'Annex 2 EHV charges'!$A:$O,3,0))</f>
        <v/>
      </c>
      <c r="D214" s="83" t="str">
        <f>IF($A214="","",VLOOKUP($A214,'Annex 2 EHV charges'!$A:$O,7,0))</f>
        <v/>
      </c>
      <c r="E214" s="88" t="str">
        <f>IFERROR(IF(VLOOKUP($A214,'Annex 2 EHV charges'!$A:$O,8,FALSE)=0,"",VLOOKUP($A214,'Annex 2 EHV charges'!$A:$O,8,FALSE)),"")</f>
        <v/>
      </c>
      <c r="F214" s="89" t="str">
        <f>IFERROR(IF(VLOOKUP($A214,'Annex 2 EHV charges'!$A:$O,9,FALSE)=0,"",VLOOKUP($A214,'Annex 2 EHV charges'!$A:$O,9,FALSE)),"")</f>
        <v/>
      </c>
      <c r="G214" s="90" t="str">
        <f>IFERROR(IF(VLOOKUP($A214,'Annex 2 EHV charges'!$A:$O,10,FALSE)=0,"",VLOOKUP($A214,'Annex 2 EHV charges'!$A:$O,10,FALSE)),"")</f>
        <v/>
      </c>
      <c r="H214" s="90" t="str">
        <f>IFERROR(IF(VLOOKUP($A214,'Annex 2 EHV charges'!$A:$O,11,FALSE)=0,"",VLOOKUP($A214,'Annex 2 EHV charges'!$A:$O,11,FALSE)),"")</f>
        <v/>
      </c>
    </row>
    <row r="215" spans="1:8" ht="14" x14ac:dyDescent="0.15">
      <c r="A215" s="83" t="str">
        <f t="array" ref="A215">IFERROR(INDEX('Annex 2 EHV charges'!$A$11:$A$58, MATCH(0, IF(ISBLANK('Annex 2 EHV charges'!$A$11:$A$58),1, COUNTIF(A$4:$A214, 'Annex 2 EHV charges'!$A$11:$A$58)), 0)),"")</f>
        <v/>
      </c>
      <c r="B215" s="83" t="str">
        <f>IF($A215="","",VLOOKUP($A215,'Annex 2 EHV charges'!$A:$O,2,0))</f>
        <v/>
      </c>
      <c r="C215" s="84" t="str">
        <f>IF($A215="","",VLOOKUP($A215,'Annex 2 EHV charges'!$A:$O,3,0))</f>
        <v/>
      </c>
      <c r="D215" s="83" t="str">
        <f>IF($A215="","",VLOOKUP($A215,'Annex 2 EHV charges'!$A:$O,7,0))</f>
        <v/>
      </c>
      <c r="E215" s="88" t="str">
        <f>IFERROR(IF(VLOOKUP($A215,'Annex 2 EHV charges'!$A:$O,8,FALSE)=0,"",VLOOKUP($A215,'Annex 2 EHV charges'!$A:$O,8,FALSE)),"")</f>
        <v/>
      </c>
      <c r="F215" s="89" t="str">
        <f>IFERROR(IF(VLOOKUP($A215,'Annex 2 EHV charges'!$A:$O,9,FALSE)=0,"",VLOOKUP($A215,'Annex 2 EHV charges'!$A:$O,9,FALSE)),"")</f>
        <v/>
      </c>
      <c r="G215" s="90" t="str">
        <f>IFERROR(IF(VLOOKUP($A215,'Annex 2 EHV charges'!$A:$O,10,FALSE)=0,"",VLOOKUP($A215,'Annex 2 EHV charges'!$A:$O,10,FALSE)),"")</f>
        <v/>
      </c>
      <c r="H215" s="90" t="str">
        <f>IFERROR(IF(VLOOKUP($A215,'Annex 2 EHV charges'!$A:$O,11,FALSE)=0,"",VLOOKUP($A215,'Annex 2 EHV charges'!$A:$O,11,FALSE)),"")</f>
        <v/>
      </c>
    </row>
    <row r="216" spans="1:8" ht="14" x14ac:dyDescent="0.15">
      <c r="A216" s="83" t="str">
        <f t="array" ref="A216">IFERROR(INDEX('Annex 2 EHV charges'!$A$11:$A$58, MATCH(0, IF(ISBLANK('Annex 2 EHV charges'!$A$11:$A$58),1, COUNTIF(A$4:$A215, 'Annex 2 EHV charges'!$A$11:$A$58)), 0)),"")</f>
        <v/>
      </c>
      <c r="B216" s="83" t="str">
        <f>IF($A216="","",VLOOKUP($A216,'Annex 2 EHV charges'!$A:$O,2,0))</f>
        <v/>
      </c>
      <c r="C216" s="84" t="str">
        <f>IF($A216="","",VLOOKUP($A216,'Annex 2 EHV charges'!$A:$O,3,0))</f>
        <v/>
      </c>
      <c r="D216" s="83" t="str">
        <f>IF($A216="","",VLOOKUP($A216,'Annex 2 EHV charges'!$A:$O,7,0))</f>
        <v/>
      </c>
      <c r="E216" s="88" t="str">
        <f>IFERROR(IF(VLOOKUP($A216,'Annex 2 EHV charges'!$A:$O,8,FALSE)=0,"",VLOOKUP($A216,'Annex 2 EHV charges'!$A:$O,8,FALSE)),"")</f>
        <v/>
      </c>
      <c r="F216" s="89" t="str">
        <f>IFERROR(IF(VLOOKUP($A216,'Annex 2 EHV charges'!$A:$O,9,FALSE)=0,"",VLOOKUP($A216,'Annex 2 EHV charges'!$A:$O,9,FALSE)),"")</f>
        <v/>
      </c>
      <c r="G216" s="90" t="str">
        <f>IFERROR(IF(VLOOKUP($A216,'Annex 2 EHV charges'!$A:$O,10,FALSE)=0,"",VLOOKUP($A216,'Annex 2 EHV charges'!$A:$O,10,FALSE)),"")</f>
        <v/>
      </c>
      <c r="H216" s="90" t="str">
        <f>IFERROR(IF(VLOOKUP($A216,'Annex 2 EHV charges'!$A:$O,11,FALSE)=0,"",VLOOKUP($A216,'Annex 2 EHV charges'!$A:$O,11,FALSE)),"")</f>
        <v/>
      </c>
    </row>
    <row r="217" spans="1:8" ht="14" x14ac:dyDescent="0.15">
      <c r="A217" s="83" t="str">
        <f t="array" ref="A217">IFERROR(INDEX('Annex 2 EHV charges'!$A$11:$A$58, MATCH(0, IF(ISBLANK('Annex 2 EHV charges'!$A$11:$A$58),1, COUNTIF(A$4:$A216, 'Annex 2 EHV charges'!$A$11:$A$58)), 0)),"")</f>
        <v/>
      </c>
      <c r="B217" s="83" t="str">
        <f>IF($A217="","",VLOOKUP($A217,'Annex 2 EHV charges'!$A:$O,2,0))</f>
        <v/>
      </c>
      <c r="C217" s="84" t="str">
        <f>IF($A217="","",VLOOKUP($A217,'Annex 2 EHV charges'!$A:$O,3,0))</f>
        <v/>
      </c>
      <c r="D217" s="83" t="str">
        <f>IF($A217="","",VLOOKUP($A217,'Annex 2 EHV charges'!$A:$O,7,0))</f>
        <v/>
      </c>
      <c r="E217" s="88" t="str">
        <f>IFERROR(IF(VLOOKUP($A217,'Annex 2 EHV charges'!$A:$O,8,FALSE)=0,"",VLOOKUP($A217,'Annex 2 EHV charges'!$A:$O,8,FALSE)),"")</f>
        <v/>
      </c>
      <c r="F217" s="89" t="str">
        <f>IFERROR(IF(VLOOKUP($A217,'Annex 2 EHV charges'!$A:$O,9,FALSE)=0,"",VLOOKUP($A217,'Annex 2 EHV charges'!$A:$O,9,FALSE)),"")</f>
        <v/>
      </c>
      <c r="G217" s="90" t="str">
        <f>IFERROR(IF(VLOOKUP($A217,'Annex 2 EHV charges'!$A:$O,10,FALSE)=0,"",VLOOKUP($A217,'Annex 2 EHV charges'!$A:$O,10,FALSE)),"")</f>
        <v/>
      </c>
      <c r="H217" s="90" t="str">
        <f>IFERROR(IF(VLOOKUP($A217,'Annex 2 EHV charges'!$A:$O,11,FALSE)=0,"",VLOOKUP($A217,'Annex 2 EHV charges'!$A:$O,11,FALSE)),"")</f>
        <v/>
      </c>
    </row>
    <row r="218" spans="1:8" ht="14" x14ac:dyDescent="0.15">
      <c r="A218" s="83" t="str">
        <f t="array" ref="A218">IFERROR(INDEX('Annex 2 EHV charges'!$A$11:$A$58, MATCH(0, IF(ISBLANK('Annex 2 EHV charges'!$A$11:$A$58),1, COUNTIF(A$4:$A217, 'Annex 2 EHV charges'!$A$11:$A$58)), 0)),"")</f>
        <v/>
      </c>
      <c r="B218" s="83" t="str">
        <f>IF($A218="","",VLOOKUP($A218,'Annex 2 EHV charges'!$A:$O,2,0))</f>
        <v/>
      </c>
      <c r="C218" s="84" t="str">
        <f>IF($A218="","",VLOOKUP($A218,'Annex 2 EHV charges'!$A:$O,3,0))</f>
        <v/>
      </c>
      <c r="D218" s="83" t="str">
        <f>IF($A218="","",VLOOKUP($A218,'Annex 2 EHV charges'!$A:$O,7,0))</f>
        <v/>
      </c>
      <c r="E218" s="88" t="str">
        <f>IFERROR(IF(VLOOKUP($A218,'Annex 2 EHV charges'!$A:$O,8,FALSE)=0,"",VLOOKUP($A218,'Annex 2 EHV charges'!$A:$O,8,FALSE)),"")</f>
        <v/>
      </c>
      <c r="F218" s="89" t="str">
        <f>IFERROR(IF(VLOOKUP($A218,'Annex 2 EHV charges'!$A:$O,9,FALSE)=0,"",VLOOKUP($A218,'Annex 2 EHV charges'!$A:$O,9,FALSE)),"")</f>
        <v/>
      </c>
      <c r="G218" s="90" t="str">
        <f>IFERROR(IF(VLOOKUP($A218,'Annex 2 EHV charges'!$A:$O,10,FALSE)=0,"",VLOOKUP($A218,'Annex 2 EHV charges'!$A:$O,10,FALSE)),"")</f>
        <v/>
      </c>
      <c r="H218" s="90" t="str">
        <f>IFERROR(IF(VLOOKUP($A218,'Annex 2 EHV charges'!$A:$O,11,FALSE)=0,"",VLOOKUP($A218,'Annex 2 EHV charges'!$A:$O,11,FALSE)),"")</f>
        <v/>
      </c>
    </row>
    <row r="219" spans="1:8" ht="14" x14ac:dyDescent="0.15">
      <c r="A219" s="83" t="str">
        <f t="array" ref="A219">IFERROR(INDEX('Annex 2 EHV charges'!$A$11:$A$58, MATCH(0, IF(ISBLANK('Annex 2 EHV charges'!$A$11:$A$58),1, COUNTIF(A$4:$A218, 'Annex 2 EHV charges'!$A$11:$A$58)), 0)),"")</f>
        <v/>
      </c>
      <c r="B219" s="83" t="str">
        <f>IF($A219="","",VLOOKUP($A219,'Annex 2 EHV charges'!$A:$O,2,0))</f>
        <v/>
      </c>
      <c r="C219" s="84" t="str">
        <f>IF($A219="","",VLOOKUP($A219,'Annex 2 EHV charges'!$A:$O,3,0))</f>
        <v/>
      </c>
      <c r="D219" s="83" t="str">
        <f>IF($A219="","",VLOOKUP($A219,'Annex 2 EHV charges'!$A:$O,7,0))</f>
        <v/>
      </c>
      <c r="E219" s="88" t="str">
        <f>IFERROR(IF(VLOOKUP($A219,'Annex 2 EHV charges'!$A:$O,8,FALSE)=0,"",VLOOKUP($A219,'Annex 2 EHV charges'!$A:$O,8,FALSE)),"")</f>
        <v/>
      </c>
      <c r="F219" s="89" t="str">
        <f>IFERROR(IF(VLOOKUP($A219,'Annex 2 EHV charges'!$A:$O,9,FALSE)=0,"",VLOOKUP($A219,'Annex 2 EHV charges'!$A:$O,9,FALSE)),"")</f>
        <v/>
      </c>
      <c r="G219" s="90" t="str">
        <f>IFERROR(IF(VLOOKUP($A219,'Annex 2 EHV charges'!$A:$O,10,FALSE)=0,"",VLOOKUP($A219,'Annex 2 EHV charges'!$A:$O,10,FALSE)),"")</f>
        <v/>
      </c>
      <c r="H219" s="90" t="str">
        <f>IFERROR(IF(VLOOKUP($A219,'Annex 2 EHV charges'!$A:$O,11,FALSE)=0,"",VLOOKUP($A219,'Annex 2 EHV charges'!$A:$O,11,FALSE)),"")</f>
        <v/>
      </c>
    </row>
    <row r="220" spans="1:8" ht="14" x14ac:dyDescent="0.15">
      <c r="A220" s="83" t="str">
        <f t="array" ref="A220">IFERROR(INDEX('Annex 2 EHV charges'!$A$11:$A$58, MATCH(0, IF(ISBLANK('Annex 2 EHV charges'!$A$11:$A$58),1, COUNTIF(A$4:$A219, 'Annex 2 EHV charges'!$A$11:$A$58)), 0)),"")</f>
        <v/>
      </c>
      <c r="B220" s="83" t="str">
        <f>IF($A220="","",VLOOKUP($A220,'Annex 2 EHV charges'!$A:$O,2,0))</f>
        <v/>
      </c>
      <c r="C220" s="84" t="str">
        <f>IF($A220="","",VLOOKUP($A220,'Annex 2 EHV charges'!$A:$O,3,0))</f>
        <v/>
      </c>
      <c r="D220" s="83" t="str">
        <f>IF($A220="","",VLOOKUP($A220,'Annex 2 EHV charges'!$A:$O,7,0))</f>
        <v/>
      </c>
      <c r="E220" s="88" t="str">
        <f>IFERROR(IF(VLOOKUP($A220,'Annex 2 EHV charges'!$A:$O,8,FALSE)=0,"",VLOOKUP($A220,'Annex 2 EHV charges'!$A:$O,8,FALSE)),"")</f>
        <v/>
      </c>
      <c r="F220" s="89" t="str">
        <f>IFERROR(IF(VLOOKUP($A220,'Annex 2 EHV charges'!$A:$O,9,FALSE)=0,"",VLOOKUP($A220,'Annex 2 EHV charges'!$A:$O,9,FALSE)),"")</f>
        <v/>
      </c>
      <c r="G220" s="90" t="str">
        <f>IFERROR(IF(VLOOKUP($A220,'Annex 2 EHV charges'!$A:$O,10,FALSE)=0,"",VLOOKUP($A220,'Annex 2 EHV charges'!$A:$O,10,FALSE)),"")</f>
        <v/>
      </c>
      <c r="H220" s="90" t="str">
        <f>IFERROR(IF(VLOOKUP($A220,'Annex 2 EHV charges'!$A:$O,11,FALSE)=0,"",VLOOKUP($A220,'Annex 2 EHV charges'!$A:$O,11,FALSE)),"")</f>
        <v/>
      </c>
    </row>
    <row r="221" spans="1:8" ht="14" x14ac:dyDescent="0.15">
      <c r="A221" s="83" t="str">
        <f t="array" ref="A221">IFERROR(INDEX('Annex 2 EHV charges'!$A$11:$A$58, MATCH(0, IF(ISBLANK('Annex 2 EHV charges'!$A$11:$A$58),1, COUNTIF(A$4:$A220, 'Annex 2 EHV charges'!$A$11:$A$58)), 0)),"")</f>
        <v/>
      </c>
      <c r="B221" s="83" t="str">
        <f>IF($A221="","",VLOOKUP($A221,'Annex 2 EHV charges'!$A:$O,2,0))</f>
        <v/>
      </c>
      <c r="C221" s="84" t="str">
        <f>IF($A221="","",VLOOKUP($A221,'Annex 2 EHV charges'!$A:$O,3,0))</f>
        <v/>
      </c>
      <c r="D221" s="83" t="str">
        <f>IF($A221="","",VLOOKUP($A221,'Annex 2 EHV charges'!$A:$O,7,0))</f>
        <v/>
      </c>
      <c r="E221" s="88" t="str">
        <f>IFERROR(IF(VLOOKUP($A221,'Annex 2 EHV charges'!$A:$O,8,FALSE)=0,"",VLOOKUP($A221,'Annex 2 EHV charges'!$A:$O,8,FALSE)),"")</f>
        <v/>
      </c>
      <c r="F221" s="89" t="str">
        <f>IFERROR(IF(VLOOKUP($A221,'Annex 2 EHV charges'!$A:$O,9,FALSE)=0,"",VLOOKUP($A221,'Annex 2 EHV charges'!$A:$O,9,FALSE)),"")</f>
        <v/>
      </c>
      <c r="G221" s="90" t="str">
        <f>IFERROR(IF(VLOOKUP($A221,'Annex 2 EHV charges'!$A:$O,10,FALSE)=0,"",VLOOKUP($A221,'Annex 2 EHV charges'!$A:$O,10,FALSE)),"")</f>
        <v/>
      </c>
      <c r="H221" s="90" t="str">
        <f>IFERROR(IF(VLOOKUP($A221,'Annex 2 EHV charges'!$A:$O,11,FALSE)=0,"",VLOOKUP($A221,'Annex 2 EHV charges'!$A:$O,11,FALSE)),"")</f>
        <v/>
      </c>
    </row>
    <row r="222" spans="1:8" ht="14" x14ac:dyDescent="0.15">
      <c r="A222" s="83" t="str">
        <f t="array" ref="A222">IFERROR(INDEX('Annex 2 EHV charges'!$A$11:$A$58, MATCH(0, IF(ISBLANK('Annex 2 EHV charges'!$A$11:$A$58),1, COUNTIF(A$4:$A221, 'Annex 2 EHV charges'!$A$11:$A$58)), 0)),"")</f>
        <v/>
      </c>
      <c r="B222" s="83" t="str">
        <f>IF($A222="","",VLOOKUP($A222,'Annex 2 EHV charges'!$A:$O,2,0))</f>
        <v/>
      </c>
      <c r="C222" s="84" t="str">
        <f>IF($A222="","",VLOOKUP($A222,'Annex 2 EHV charges'!$A:$O,3,0))</f>
        <v/>
      </c>
      <c r="D222" s="83" t="str">
        <f>IF($A222="","",VLOOKUP($A222,'Annex 2 EHV charges'!$A:$O,7,0))</f>
        <v/>
      </c>
      <c r="E222" s="88" t="str">
        <f>IFERROR(IF(VLOOKUP($A222,'Annex 2 EHV charges'!$A:$O,8,FALSE)=0,"",VLOOKUP($A222,'Annex 2 EHV charges'!$A:$O,8,FALSE)),"")</f>
        <v/>
      </c>
      <c r="F222" s="89" t="str">
        <f>IFERROR(IF(VLOOKUP($A222,'Annex 2 EHV charges'!$A:$O,9,FALSE)=0,"",VLOOKUP($A222,'Annex 2 EHV charges'!$A:$O,9,FALSE)),"")</f>
        <v/>
      </c>
      <c r="G222" s="90" t="str">
        <f>IFERROR(IF(VLOOKUP($A222,'Annex 2 EHV charges'!$A:$O,10,FALSE)=0,"",VLOOKUP($A222,'Annex 2 EHV charges'!$A:$O,10,FALSE)),"")</f>
        <v/>
      </c>
      <c r="H222" s="90" t="str">
        <f>IFERROR(IF(VLOOKUP($A222,'Annex 2 EHV charges'!$A:$O,11,FALSE)=0,"",VLOOKUP($A222,'Annex 2 EHV charges'!$A:$O,11,FALSE)),"")</f>
        <v/>
      </c>
    </row>
    <row r="223" spans="1:8" ht="14" x14ac:dyDescent="0.15">
      <c r="A223" s="83" t="str">
        <f t="array" ref="A223">IFERROR(INDEX('Annex 2 EHV charges'!$A$11:$A$58, MATCH(0, IF(ISBLANK('Annex 2 EHV charges'!$A$11:$A$58),1, COUNTIF(A$4:$A222, 'Annex 2 EHV charges'!$A$11:$A$58)), 0)),"")</f>
        <v/>
      </c>
      <c r="B223" s="83" t="str">
        <f>IF($A223="","",VLOOKUP($A223,'Annex 2 EHV charges'!$A:$O,2,0))</f>
        <v/>
      </c>
      <c r="C223" s="84" t="str">
        <f>IF($A223="","",VLOOKUP($A223,'Annex 2 EHV charges'!$A:$O,3,0))</f>
        <v/>
      </c>
      <c r="D223" s="83" t="str">
        <f>IF($A223="","",VLOOKUP($A223,'Annex 2 EHV charges'!$A:$O,7,0))</f>
        <v/>
      </c>
      <c r="E223" s="88" t="str">
        <f>IFERROR(IF(VLOOKUP($A223,'Annex 2 EHV charges'!$A:$O,8,FALSE)=0,"",VLOOKUP($A223,'Annex 2 EHV charges'!$A:$O,8,FALSE)),"")</f>
        <v/>
      </c>
      <c r="F223" s="89" t="str">
        <f>IFERROR(IF(VLOOKUP($A223,'Annex 2 EHV charges'!$A:$O,9,FALSE)=0,"",VLOOKUP($A223,'Annex 2 EHV charges'!$A:$O,9,FALSE)),"")</f>
        <v/>
      </c>
      <c r="G223" s="90" t="str">
        <f>IFERROR(IF(VLOOKUP($A223,'Annex 2 EHV charges'!$A:$O,10,FALSE)=0,"",VLOOKUP($A223,'Annex 2 EHV charges'!$A:$O,10,FALSE)),"")</f>
        <v/>
      </c>
      <c r="H223" s="90" t="str">
        <f>IFERROR(IF(VLOOKUP($A223,'Annex 2 EHV charges'!$A:$O,11,FALSE)=0,"",VLOOKUP($A223,'Annex 2 EHV charges'!$A:$O,11,FALSE)),"")</f>
        <v/>
      </c>
    </row>
    <row r="224" spans="1:8" ht="14" x14ac:dyDescent="0.15">
      <c r="A224" s="83" t="str">
        <f t="array" ref="A224">IFERROR(INDEX('Annex 2 EHV charges'!$A$11:$A$58, MATCH(0, IF(ISBLANK('Annex 2 EHV charges'!$A$11:$A$58),1, COUNTIF(A$4:$A223, 'Annex 2 EHV charges'!$A$11:$A$58)), 0)),"")</f>
        <v/>
      </c>
      <c r="B224" s="83" t="str">
        <f>IF($A224="","",VLOOKUP($A224,'Annex 2 EHV charges'!$A:$O,2,0))</f>
        <v/>
      </c>
      <c r="C224" s="84" t="str">
        <f>IF($A224="","",VLOOKUP($A224,'Annex 2 EHV charges'!$A:$O,3,0))</f>
        <v/>
      </c>
      <c r="D224" s="83" t="str">
        <f>IF($A224="","",VLOOKUP($A224,'Annex 2 EHV charges'!$A:$O,7,0))</f>
        <v/>
      </c>
      <c r="E224" s="88" t="str">
        <f>IFERROR(IF(VLOOKUP($A224,'Annex 2 EHV charges'!$A:$O,8,FALSE)=0,"",VLOOKUP($A224,'Annex 2 EHV charges'!$A:$O,8,FALSE)),"")</f>
        <v/>
      </c>
      <c r="F224" s="89" t="str">
        <f>IFERROR(IF(VLOOKUP($A224,'Annex 2 EHV charges'!$A:$O,9,FALSE)=0,"",VLOOKUP($A224,'Annex 2 EHV charges'!$A:$O,9,FALSE)),"")</f>
        <v/>
      </c>
      <c r="G224" s="90" t="str">
        <f>IFERROR(IF(VLOOKUP($A224,'Annex 2 EHV charges'!$A:$O,10,FALSE)=0,"",VLOOKUP($A224,'Annex 2 EHV charges'!$A:$O,10,FALSE)),"")</f>
        <v/>
      </c>
      <c r="H224" s="90" t="str">
        <f>IFERROR(IF(VLOOKUP($A224,'Annex 2 EHV charges'!$A:$O,11,FALSE)=0,"",VLOOKUP($A224,'Annex 2 EHV charges'!$A:$O,11,FALSE)),"")</f>
        <v/>
      </c>
    </row>
    <row r="225" spans="1:8" ht="14" x14ac:dyDescent="0.15">
      <c r="A225" s="83" t="str">
        <f t="array" ref="A225">IFERROR(INDEX('Annex 2 EHV charges'!$A$11:$A$58, MATCH(0, IF(ISBLANK('Annex 2 EHV charges'!$A$11:$A$58),1, COUNTIF(A$4:$A224, 'Annex 2 EHV charges'!$A$11:$A$58)), 0)),"")</f>
        <v/>
      </c>
      <c r="B225" s="83" t="str">
        <f>IF($A225="","",VLOOKUP($A225,'Annex 2 EHV charges'!$A:$O,2,0))</f>
        <v/>
      </c>
      <c r="C225" s="84" t="str">
        <f>IF($A225="","",VLOOKUP($A225,'Annex 2 EHV charges'!$A:$O,3,0))</f>
        <v/>
      </c>
      <c r="D225" s="83" t="str">
        <f>IF($A225="","",VLOOKUP($A225,'Annex 2 EHV charges'!$A:$O,7,0))</f>
        <v/>
      </c>
      <c r="E225" s="88" t="str">
        <f>IFERROR(IF(VLOOKUP($A225,'Annex 2 EHV charges'!$A:$O,8,FALSE)=0,"",VLOOKUP($A225,'Annex 2 EHV charges'!$A:$O,8,FALSE)),"")</f>
        <v/>
      </c>
      <c r="F225" s="89" t="str">
        <f>IFERROR(IF(VLOOKUP($A225,'Annex 2 EHV charges'!$A:$O,9,FALSE)=0,"",VLOOKUP($A225,'Annex 2 EHV charges'!$A:$O,9,FALSE)),"")</f>
        <v/>
      </c>
      <c r="G225" s="90" t="str">
        <f>IFERROR(IF(VLOOKUP($A225,'Annex 2 EHV charges'!$A:$O,10,FALSE)=0,"",VLOOKUP($A225,'Annex 2 EHV charges'!$A:$O,10,FALSE)),"")</f>
        <v/>
      </c>
      <c r="H225" s="90" t="str">
        <f>IFERROR(IF(VLOOKUP($A225,'Annex 2 EHV charges'!$A:$O,11,FALSE)=0,"",VLOOKUP($A225,'Annex 2 EHV charges'!$A:$O,11,FALSE)),"")</f>
        <v/>
      </c>
    </row>
    <row r="226" spans="1:8" ht="14" x14ac:dyDescent="0.15">
      <c r="A226" s="83" t="str">
        <f t="array" ref="A226">IFERROR(INDEX('Annex 2 EHV charges'!$A$11:$A$58, MATCH(0, IF(ISBLANK('Annex 2 EHV charges'!$A$11:$A$58),1, COUNTIF(A$4:$A225, 'Annex 2 EHV charges'!$A$11:$A$58)), 0)),"")</f>
        <v/>
      </c>
      <c r="B226" s="83" t="str">
        <f>IF($A226="","",VLOOKUP($A226,'Annex 2 EHV charges'!$A:$O,2,0))</f>
        <v/>
      </c>
      <c r="C226" s="84" t="str">
        <f>IF($A226="","",VLOOKUP($A226,'Annex 2 EHV charges'!$A:$O,3,0))</f>
        <v/>
      </c>
      <c r="D226" s="83" t="str">
        <f>IF($A226="","",VLOOKUP($A226,'Annex 2 EHV charges'!$A:$O,7,0))</f>
        <v/>
      </c>
      <c r="E226" s="88" t="str">
        <f>IFERROR(IF(VLOOKUP($A226,'Annex 2 EHV charges'!$A:$O,8,FALSE)=0,"",VLOOKUP($A226,'Annex 2 EHV charges'!$A:$O,8,FALSE)),"")</f>
        <v/>
      </c>
      <c r="F226" s="89" t="str">
        <f>IFERROR(IF(VLOOKUP($A226,'Annex 2 EHV charges'!$A:$O,9,FALSE)=0,"",VLOOKUP($A226,'Annex 2 EHV charges'!$A:$O,9,FALSE)),"")</f>
        <v/>
      </c>
      <c r="G226" s="90" t="str">
        <f>IFERROR(IF(VLOOKUP($A226,'Annex 2 EHV charges'!$A:$O,10,FALSE)=0,"",VLOOKUP($A226,'Annex 2 EHV charges'!$A:$O,10,FALSE)),"")</f>
        <v/>
      </c>
      <c r="H226" s="90" t="str">
        <f>IFERROR(IF(VLOOKUP($A226,'Annex 2 EHV charges'!$A:$O,11,FALSE)=0,"",VLOOKUP($A226,'Annex 2 EHV charges'!$A:$O,11,FALSE)),"")</f>
        <v/>
      </c>
    </row>
    <row r="227" spans="1:8" ht="14" x14ac:dyDescent="0.15">
      <c r="A227" s="83" t="str">
        <f t="array" ref="A227">IFERROR(INDEX('Annex 2 EHV charges'!$A$11:$A$58, MATCH(0, IF(ISBLANK('Annex 2 EHV charges'!$A$11:$A$58),1, COUNTIF(A$4:$A226, 'Annex 2 EHV charges'!$A$11:$A$58)), 0)),"")</f>
        <v/>
      </c>
      <c r="B227" s="83" t="str">
        <f>IF($A227="","",VLOOKUP($A227,'Annex 2 EHV charges'!$A:$O,2,0))</f>
        <v/>
      </c>
      <c r="C227" s="84" t="str">
        <f>IF($A227="","",VLOOKUP($A227,'Annex 2 EHV charges'!$A:$O,3,0))</f>
        <v/>
      </c>
      <c r="D227" s="83" t="str">
        <f>IF($A227="","",VLOOKUP($A227,'Annex 2 EHV charges'!$A:$O,7,0))</f>
        <v/>
      </c>
      <c r="E227" s="88" t="str">
        <f>IFERROR(IF(VLOOKUP($A227,'Annex 2 EHV charges'!$A:$O,8,FALSE)=0,"",VLOOKUP($A227,'Annex 2 EHV charges'!$A:$O,8,FALSE)),"")</f>
        <v/>
      </c>
      <c r="F227" s="89" t="str">
        <f>IFERROR(IF(VLOOKUP($A227,'Annex 2 EHV charges'!$A:$O,9,FALSE)=0,"",VLOOKUP($A227,'Annex 2 EHV charges'!$A:$O,9,FALSE)),"")</f>
        <v/>
      </c>
      <c r="G227" s="90" t="str">
        <f>IFERROR(IF(VLOOKUP($A227,'Annex 2 EHV charges'!$A:$O,10,FALSE)=0,"",VLOOKUP($A227,'Annex 2 EHV charges'!$A:$O,10,FALSE)),"")</f>
        <v/>
      </c>
      <c r="H227" s="90" t="str">
        <f>IFERROR(IF(VLOOKUP($A227,'Annex 2 EHV charges'!$A:$O,11,FALSE)=0,"",VLOOKUP($A227,'Annex 2 EHV charges'!$A:$O,11,FALSE)),"")</f>
        <v/>
      </c>
    </row>
    <row r="228" spans="1:8" ht="14" x14ac:dyDescent="0.15">
      <c r="A228" s="83" t="str">
        <f t="array" ref="A228">IFERROR(INDEX('Annex 2 EHV charges'!$A$11:$A$58, MATCH(0, IF(ISBLANK('Annex 2 EHV charges'!$A$11:$A$58),1, COUNTIF(A$4:$A227, 'Annex 2 EHV charges'!$A$11:$A$58)), 0)),"")</f>
        <v/>
      </c>
      <c r="B228" s="83" t="str">
        <f>IF($A228="","",VLOOKUP($A228,'Annex 2 EHV charges'!$A:$O,2,0))</f>
        <v/>
      </c>
      <c r="C228" s="84" t="str">
        <f>IF($A228="","",VLOOKUP($A228,'Annex 2 EHV charges'!$A:$O,3,0))</f>
        <v/>
      </c>
      <c r="D228" s="83" t="str">
        <f>IF($A228="","",VLOOKUP($A228,'Annex 2 EHV charges'!$A:$O,7,0))</f>
        <v/>
      </c>
      <c r="E228" s="88" t="str">
        <f>IFERROR(IF(VLOOKUP($A228,'Annex 2 EHV charges'!$A:$O,8,FALSE)=0,"",VLOOKUP($A228,'Annex 2 EHV charges'!$A:$O,8,FALSE)),"")</f>
        <v/>
      </c>
      <c r="F228" s="89" t="str">
        <f>IFERROR(IF(VLOOKUP($A228,'Annex 2 EHV charges'!$A:$O,9,FALSE)=0,"",VLOOKUP($A228,'Annex 2 EHV charges'!$A:$O,9,FALSE)),"")</f>
        <v/>
      </c>
      <c r="G228" s="90" t="str">
        <f>IFERROR(IF(VLOOKUP($A228,'Annex 2 EHV charges'!$A:$O,10,FALSE)=0,"",VLOOKUP($A228,'Annex 2 EHV charges'!$A:$O,10,FALSE)),"")</f>
        <v/>
      </c>
      <c r="H228" s="90" t="str">
        <f>IFERROR(IF(VLOOKUP($A228,'Annex 2 EHV charges'!$A:$O,11,FALSE)=0,"",VLOOKUP($A228,'Annex 2 EHV charges'!$A:$O,11,FALSE)),"")</f>
        <v/>
      </c>
    </row>
    <row r="229" spans="1:8" ht="14" x14ac:dyDescent="0.15">
      <c r="A229" s="83" t="str">
        <f t="array" ref="A229">IFERROR(INDEX('Annex 2 EHV charges'!$A$11:$A$58, MATCH(0, IF(ISBLANK('Annex 2 EHV charges'!$A$11:$A$58),1, COUNTIF(A$4:$A228, 'Annex 2 EHV charges'!$A$11:$A$58)), 0)),"")</f>
        <v/>
      </c>
      <c r="B229" s="83" t="str">
        <f>IF($A229="","",VLOOKUP($A229,'Annex 2 EHV charges'!$A:$O,2,0))</f>
        <v/>
      </c>
      <c r="C229" s="84" t="str">
        <f>IF($A229="","",VLOOKUP($A229,'Annex 2 EHV charges'!$A:$O,3,0))</f>
        <v/>
      </c>
      <c r="D229" s="83" t="str">
        <f>IF($A229="","",VLOOKUP($A229,'Annex 2 EHV charges'!$A:$O,7,0))</f>
        <v/>
      </c>
      <c r="E229" s="88" t="str">
        <f>IFERROR(IF(VLOOKUP($A229,'Annex 2 EHV charges'!$A:$O,8,FALSE)=0,"",VLOOKUP($A229,'Annex 2 EHV charges'!$A:$O,8,FALSE)),"")</f>
        <v/>
      </c>
      <c r="F229" s="89" t="str">
        <f>IFERROR(IF(VLOOKUP($A229,'Annex 2 EHV charges'!$A:$O,9,FALSE)=0,"",VLOOKUP($A229,'Annex 2 EHV charges'!$A:$O,9,FALSE)),"")</f>
        <v/>
      </c>
      <c r="G229" s="90" t="str">
        <f>IFERROR(IF(VLOOKUP($A229,'Annex 2 EHV charges'!$A:$O,10,FALSE)=0,"",VLOOKUP($A229,'Annex 2 EHV charges'!$A:$O,10,FALSE)),"")</f>
        <v/>
      </c>
      <c r="H229" s="90" t="str">
        <f>IFERROR(IF(VLOOKUP($A229,'Annex 2 EHV charges'!$A:$O,11,FALSE)=0,"",VLOOKUP($A229,'Annex 2 EHV charges'!$A:$O,11,FALSE)),"")</f>
        <v/>
      </c>
    </row>
    <row r="230" spans="1:8" ht="14" x14ac:dyDescent="0.15">
      <c r="A230" s="83" t="str">
        <f t="array" ref="A230">IFERROR(INDEX('Annex 2 EHV charges'!$A$11:$A$58, MATCH(0, IF(ISBLANK('Annex 2 EHV charges'!$A$11:$A$58),1, COUNTIF(A$4:$A229, 'Annex 2 EHV charges'!$A$11:$A$58)), 0)),"")</f>
        <v/>
      </c>
      <c r="B230" s="83" t="str">
        <f>IF($A230="","",VLOOKUP($A230,'Annex 2 EHV charges'!$A:$O,2,0))</f>
        <v/>
      </c>
      <c r="C230" s="84" t="str">
        <f>IF($A230="","",VLOOKUP($A230,'Annex 2 EHV charges'!$A:$O,3,0))</f>
        <v/>
      </c>
      <c r="D230" s="83" t="str">
        <f>IF($A230="","",VLOOKUP($A230,'Annex 2 EHV charges'!$A:$O,7,0))</f>
        <v/>
      </c>
      <c r="E230" s="88" t="str">
        <f>IFERROR(IF(VLOOKUP($A230,'Annex 2 EHV charges'!$A:$O,8,FALSE)=0,"",VLOOKUP($A230,'Annex 2 EHV charges'!$A:$O,8,FALSE)),"")</f>
        <v/>
      </c>
      <c r="F230" s="89" t="str">
        <f>IFERROR(IF(VLOOKUP($A230,'Annex 2 EHV charges'!$A:$O,9,FALSE)=0,"",VLOOKUP($A230,'Annex 2 EHV charges'!$A:$O,9,FALSE)),"")</f>
        <v/>
      </c>
      <c r="G230" s="90" t="str">
        <f>IFERROR(IF(VLOOKUP($A230,'Annex 2 EHV charges'!$A:$O,10,FALSE)=0,"",VLOOKUP($A230,'Annex 2 EHV charges'!$A:$O,10,FALSE)),"")</f>
        <v/>
      </c>
      <c r="H230" s="90" t="str">
        <f>IFERROR(IF(VLOOKUP($A230,'Annex 2 EHV charges'!$A:$O,11,FALSE)=0,"",VLOOKUP($A230,'Annex 2 EHV charges'!$A:$O,11,FALSE)),"")</f>
        <v/>
      </c>
    </row>
    <row r="231" spans="1:8" ht="14" x14ac:dyDescent="0.15">
      <c r="A231" s="83" t="str">
        <f t="array" ref="A231">IFERROR(INDEX('Annex 2 EHV charges'!$A$11:$A$58, MATCH(0, IF(ISBLANK('Annex 2 EHV charges'!$A$11:$A$58),1, COUNTIF(A$4:$A230, 'Annex 2 EHV charges'!$A$11:$A$58)), 0)),"")</f>
        <v/>
      </c>
      <c r="B231" s="83" t="str">
        <f>IF($A231="","",VLOOKUP($A231,'Annex 2 EHV charges'!$A:$O,2,0))</f>
        <v/>
      </c>
      <c r="C231" s="84" t="str">
        <f>IF($A231="","",VLOOKUP($A231,'Annex 2 EHV charges'!$A:$O,3,0))</f>
        <v/>
      </c>
      <c r="D231" s="83" t="str">
        <f>IF($A231="","",VLOOKUP($A231,'Annex 2 EHV charges'!$A:$O,7,0))</f>
        <v/>
      </c>
      <c r="E231" s="88" t="str">
        <f>IFERROR(IF(VLOOKUP($A231,'Annex 2 EHV charges'!$A:$O,8,FALSE)=0,"",VLOOKUP($A231,'Annex 2 EHV charges'!$A:$O,8,FALSE)),"")</f>
        <v/>
      </c>
      <c r="F231" s="89" t="str">
        <f>IFERROR(IF(VLOOKUP($A231,'Annex 2 EHV charges'!$A:$O,9,FALSE)=0,"",VLOOKUP($A231,'Annex 2 EHV charges'!$A:$O,9,FALSE)),"")</f>
        <v/>
      </c>
      <c r="G231" s="90" t="str">
        <f>IFERROR(IF(VLOOKUP($A231,'Annex 2 EHV charges'!$A:$O,10,FALSE)=0,"",VLOOKUP($A231,'Annex 2 EHV charges'!$A:$O,10,FALSE)),"")</f>
        <v/>
      </c>
      <c r="H231" s="90" t="str">
        <f>IFERROR(IF(VLOOKUP($A231,'Annex 2 EHV charges'!$A:$O,11,FALSE)=0,"",VLOOKUP($A231,'Annex 2 EHV charges'!$A:$O,11,FALSE)),"")</f>
        <v/>
      </c>
    </row>
    <row r="232" spans="1:8" ht="14" x14ac:dyDescent="0.15">
      <c r="A232" s="83" t="str">
        <f t="array" ref="A232">IFERROR(INDEX('Annex 2 EHV charges'!$A$11:$A$58, MATCH(0, IF(ISBLANK('Annex 2 EHV charges'!$A$11:$A$58),1, COUNTIF(A$4:$A231, 'Annex 2 EHV charges'!$A$11:$A$58)), 0)),"")</f>
        <v/>
      </c>
      <c r="B232" s="83" t="str">
        <f>IF($A232="","",VLOOKUP($A232,'Annex 2 EHV charges'!$A:$O,2,0))</f>
        <v/>
      </c>
      <c r="C232" s="84" t="str">
        <f>IF($A232="","",VLOOKUP($A232,'Annex 2 EHV charges'!$A:$O,3,0))</f>
        <v/>
      </c>
      <c r="D232" s="83" t="str">
        <f>IF($A232="","",VLOOKUP($A232,'Annex 2 EHV charges'!$A:$O,7,0))</f>
        <v/>
      </c>
      <c r="E232" s="88" t="str">
        <f>IFERROR(IF(VLOOKUP($A232,'Annex 2 EHV charges'!$A:$O,8,FALSE)=0,"",VLOOKUP($A232,'Annex 2 EHV charges'!$A:$O,8,FALSE)),"")</f>
        <v/>
      </c>
      <c r="F232" s="89" t="str">
        <f>IFERROR(IF(VLOOKUP($A232,'Annex 2 EHV charges'!$A:$O,9,FALSE)=0,"",VLOOKUP($A232,'Annex 2 EHV charges'!$A:$O,9,FALSE)),"")</f>
        <v/>
      </c>
      <c r="G232" s="90" t="str">
        <f>IFERROR(IF(VLOOKUP($A232,'Annex 2 EHV charges'!$A:$O,10,FALSE)=0,"",VLOOKUP($A232,'Annex 2 EHV charges'!$A:$O,10,FALSE)),"")</f>
        <v/>
      </c>
      <c r="H232" s="90" t="str">
        <f>IFERROR(IF(VLOOKUP($A232,'Annex 2 EHV charges'!$A:$O,11,FALSE)=0,"",VLOOKUP($A232,'Annex 2 EHV charges'!$A:$O,11,FALSE)),"")</f>
        <v/>
      </c>
    </row>
    <row r="233" spans="1:8" ht="14" x14ac:dyDescent="0.15">
      <c r="A233" s="83" t="str">
        <f t="array" ref="A233">IFERROR(INDEX('Annex 2 EHV charges'!$A$11:$A$58, MATCH(0, IF(ISBLANK('Annex 2 EHV charges'!$A$11:$A$58),1, COUNTIF(A$4:$A232, 'Annex 2 EHV charges'!$A$11:$A$58)), 0)),"")</f>
        <v/>
      </c>
      <c r="B233" s="83" t="str">
        <f>IF($A233="","",VLOOKUP($A233,'Annex 2 EHV charges'!$A:$O,2,0))</f>
        <v/>
      </c>
      <c r="C233" s="84" t="str">
        <f>IF($A233="","",VLOOKUP($A233,'Annex 2 EHV charges'!$A:$O,3,0))</f>
        <v/>
      </c>
      <c r="D233" s="83" t="str">
        <f>IF($A233="","",VLOOKUP($A233,'Annex 2 EHV charges'!$A:$O,7,0))</f>
        <v/>
      </c>
      <c r="E233" s="88" t="str">
        <f>IFERROR(IF(VLOOKUP($A233,'Annex 2 EHV charges'!$A:$O,8,FALSE)=0,"",VLOOKUP($A233,'Annex 2 EHV charges'!$A:$O,8,FALSE)),"")</f>
        <v/>
      </c>
      <c r="F233" s="89" t="str">
        <f>IFERROR(IF(VLOOKUP($A233,'Annex 2 EHV charges'!$A:$O,9,FALSE)=0,"",VLOOKUP($A233,'Annex 2 EHV charges'!$A:$O,9,FALSE)),"")</f>
        <v/>
      </c>
      <c r="G233" s="90" t="str">
        <f>IFERROR(IF(VLOOKUP($A233,'Annex 2 EHV charges'!$A:$O,10,FALSE)=0,"",VLOOKUP($A233,'Annex 2 EHV charges'!$A:$O,10,FALSE)),"")</f>
        <v/>
      </c>
      <c r="H233" s="90" t="str">
        <f>IFERROR(IF(VLOOKUP($A233,'Annex 2 EHV charges'!$A:$O,11,FALSE)=0,"",VLOOKUP($A233,'Annex 2 EHV charges'!$A:$O,11,FALSE)),"")</f>
        <v/>
      </c>
    </row>
    <row r="234" spans="1:8" ht="14" x14ac:dyDescent="0.15">
      <c r="A234" s="83" t="str">
        <f t="array" ref="A234">IFERROR(INDEX('Annex 2 EHV charges'!$A$11:$A$58, MATCH(0, IF(ISBLANK('Annex 2 EHV charges'!$A$11:$A$58),1, COUNTIF(A$4:$A233, 'Annex 2 EHV charges'!$A$11:$A$58)), 0)),"")</f>
        <v/>
      </c>
      <c r="B234" s="83" t="str">
        <f>IF($A234="","",VLOOKUP($A234,'Annex 2 EHV charges'!$A:$O,2,0))</f>
        <v/>
      </c>
      <c r="C234" s="84" t="str">
        <f>IF($A234="","",VLOOKUP($A234,'Annex 2 EHV charges'!$A:$O,3,0))</f>
        <v/>
      </c>
      <c r="D234" s="83" t="str">
        <f>IF($A234="","",VLOOKUP($A234,'Annex 2 EHV charges'!$A:$O,7,0))</f>
        <v/>
      </c>
      <c r="E234" s="88" t="str">
        <f>IFERROR(IF(VLOOKUP($A234,'Annex 2 EHV charges'!$A:$O,8,FALSE)=0,"",VLOOKUP($A234,'Annex 2 EHV charges'!$A:$O,8,FALSE)),"")</f>
        <v/>
      </c>
      <c r="F234" s="89" t="str">
        <f>IFERROR(IF(VLOOKUP($A234,'Annex 2 EHV charges'!$A:$O,9,FALSE)=0,"",VLOOKUP($A234,'Annex 2 EHV charges'!$A:$O,9,FALSE)),"")</f>
        <v/>
      </c>
      <c r="G234" s="90" t="str">
        <f>IFERROR(IF(VLOOKUP($A234,'Annex 2 EHV charges'!$A:$O,10,FALSE)=0,"",VLOOKUP($A234,'Annex 2 EHV charges'!$A:$O,10,FALSE)),"")</f>
        <v/>
      </c>
      <c r="H234" s="90" t="str">
        <f>IFERROR(IF(VLOOKUP($A234,'Annex 2 EHV charges'!$A:$O,11,FALSE)=0,"",VLOOKUP($A234,'Annex 2 EHV charges'!$A:$O,11,FALSE)),"")</f>
        <v/>
      </c>
    </row>
    <row r="235" spans="1:8" ht="14" x14ac:dyDescent="0.15">
      <c r="A235" s="83" t="str">
        <f t="array" ref="A235">IFERROR(INDEX('Annex 2 EHV charges'!$A$11:$A$58, MATCH(0, IF(ISBLANK('Annex 2 EHV charges'!$A$11:$A$58),1, COUNTIF(A$4:$A234, 'Annex 2 EHV charges'!$A$11:$A$58)), 0)),"")</f>
        <v/>
      </c>
      <c r="B235" s="83" t="str">
        <f>IF($A235="","",VLOOKUP($A235,'Annex 2 EHV charges'!$A:$O,2,0))</f>
        <v/>
      </c>
      <c r="C235" s="84" t="str">
        <f>IF($A235="","",VLOOKUP($A235,'Annex 2 EHV charges'!$A:$O,3,0))</f>
        <v/>
      </c>
      <c r="D235" s="83" t="str">
        <f>IF($A235="","",VLOOKUP($A235,'Annex 2 EHV charges'!$A:$O,7,0))</f>
        <v/>
      </c>
      <c r="E235" s="88" t="str">
        <f>IFERROR(IF(VLOOKUP($A235,'Annex 2 EHV charges'!$A:$O,8,FALSE)=0,"",VLOOKUP($A235,'Annex 2 EHV charges'!$A:$O,8,FALSE)),"")</f>
        <v/>
      </c>
      <c r="F235" s="89" t="str">
        <f>IFERROR(IF(VLOOKUP($A235,'Annex 2 EHV charges'!$A:$O,9,FALSE)=0,"",VLOOKUP($A235,'Annex 2 EHV charges'!$A:$O,9,FALSE)),"")</f>
        <v/>
      </c>
      <c r="G235" s="90" t="str">
        <f>IFERROR(IF(VLOOKUP($A235,'Annex 2 EHV charges'!$A:$O,10,FALSE)=0,"",VLOOKUP($A235,'Annex 2 EHV charges'!$A:$O,10,FALSE)),"")</f>
        <v/>
      </c>
      <c r="H235" s="90" t="str">
        <f>IFERROR(IF(VLOOKUP($A235,'Annex 2 EHV charges'!$A:$O,11,FALSE)=0,"",VLOOKUP($A235,'Annex 2 EHV charges'!$A:$O,11,FALSE)),"")</f>
        <v/>
      </c>
    </row>
    <row r="236" spans="1:8" ht="14" x14ac:dyDescent="0.15">
      <c r="A236" s="83" t="str">
        <f t="array" ref="A236">IFERROR(INDEX('Annex 2 EHV charges'!$A$11:$A$58, MATCH(0, IF(ISBLANK('Annex 2 EHV charges'!$A$11:$A$58),1, COUNTIF(A$4:$A235, 'Annex 2 EHV charges'!$A$11:$A$58)), 0)),"")</f>
        <v/>
      </c>
      <c r="B236" s="83" t="str">
        <f>IF($A236="","",VLOOKUP($A236,'Annex 2 EHV charges'!$A:$O,2,0))</f>
        <v/>
      </c>
      <c r="C236" s="84" t="str">
        <f>IF($A236="","",VLOOKUP($A236,'Annex 2 EHV charges'!$A:$O,3,0))</f>
        <v/>
      </c>
      <c r="D236" s="83" t="str">
        <f>IF($A236="","",VLOOKUP($A236,'Annex 2 EHV charges'!$A:$O,7,0))</f>
        <v/>
      </c>
      <c r="E236" s="88" t="str">
        <f>IFERROR(IF(VLOOKUP($A236,'Annex 2 EHV charges'!$A:$O,8,FALSE)=0,"",VLOOKUP($A236,'Annex 2 EHV charges'!$A:$O,8,FALSE)),"")</f>
        <v/>
      </c>
      <c r="F236" s="89" t="str">
        <f>IFERROR(IF(VLOOKUP($A236,'Annex 2 EHV charges'!$A:$O,9,FALSE)=0,"",VLOOKUP($A236,'Annex 2 EHV charges'!$A:$O,9,FALSE)),"")</f>
        <v/>
      </c>
      <c r="G236" s="90" t="str">
        <f>IFERROR(IF(VLOOKUP($A236,'Annex 2 EHV charges'!$A:$O,10,FALSE)=0,"",VLOOKUP($A236,'Annex 2 EHV charges'!$A:$O,10,FALSE)),"")</f>
        <v/>
      </c>
      <c r="H236" s="90" t="str">
        <f>IFERROR(IF(VLOOKUP($A236,'Annex 2 EHV charges'!$A:$O,11,FALSE)=0,"",VLOOKUP($A236,'Annex 2 EHV charges'!$A:$O,11,FALSE)),"")</f>
        <v/>
      </c>
    </row>
    <row r="237" spans="1:8" ht="14" x14ac:dyDescent="0.15">
      <c r="A237" s="83" t="str">
        <f t="array" ref="A237">IFERROR(INDEX('Annex 2 EHV charges'!$A$11:$A$58, MATCH(0, IF(ISBLANK('Annex 2 EHV charges'!$A$11:$A$58),1, COUNTIF(A$4:$A236, 'Annex 2 EHV charges'!$A$11:$A$58)), 0)),"")</f>
        <v/>
      </c>
      <c r="B237" s="83" t="str">
        <f>IF($A237="","",VLOOKUP($A237,'Annex 2 EHV charges'!$A:$O,2,0))</f>
        <v/>
      </c>
      <c r="C237" s="84" t="str">
        <f>IF($A237="","",VLOOKUP($A237,'Annex 2 EHV charges'!$A:$O,3,0))</f>
        <v/>
      </c>
      <c r="D237" s="83" t="str">
        <f>IF($A237="","",VLOOKUP($A237,'Annex 2 EHV charges'!$A:$O,7,0))</f>
        <v/>
      </c>
      <c r="E237" s="88" t="str">
        <f>IFERROR(IF(VLOOKUP($A237,'Annex 2 EHV charges'!$A:$O,8,FALSE)=0,"",VLOOKUP($A237,'Annex 2 EHV charges'!$A:$O,8,FALSE)),"")</f>
        <v/>
      </c>
      <c r="F237" s="89" t="str">
        <f>IFERROR(IF(VLOOKUP($A237,'Annex 2 EHV charges'!$A:$O,9,FALSE)=0,"",VLOOKUP($A237,'Annex 2 EHV charges'!$A:$O,9,FALSE)),"")</f>
        <v/>
      </c>
      <c r="G237" s="90" t="str">
        <f>IFERROR(IF(VLOOKUP($A237,'Annex 2 EHV charges'!$A:$O,10,FALSE)=0,"",VLOOKUP($A237,'Annex 2 EHV charges'!$A:$O,10,FALSE)),"")</f>
        <v/>
      </c>
      <c r="H237" s="90" t="str">
        <f>IFERROR(IF(VLOOKUP($A237,'Annex 2 EHV charges'!$A:$O,11,FALSE)=0,"",VLOOKUP($A237,'Annex 2 EHV charges'!$A:$O,11,FALSE)),"")</f>
        <v/>
      </c>
    </row>
    <row r="238" spans="1:8" ht="14" x14ac:dyDescent="0.15">
      <c r="A238" s="83" t="str">
        <f t="array" ref="A238">IFERROR(INDEX('Annex 2 EHV charges'!$A$11:$A$58, MATCH(0, IF(ISBLANK('Annex 2 EHV charges'!$A$11:$A$58),1, COUNTIF(A$4:$A237, 'Annex 2 EHV charges'!$A$11:$A$58)), 0)),"")</f>
        <v/>
      </c>
      <c r="B238" s="83" t="str">
        <f>IF($A238="","",VLOOKUP($A238,'Annex 2 EHV charges'!$A:$O,2,0))</f>
        <v/>
      </c>
      <c r="C238" s="84" t="str">
        <f>IF($A238="","",VLOOKUP($A238,'Annex 2 EHV charges'!$A:$O,3,0))</f>
        <v/>
      </c>
      <c r="D238" s="83" t="str">
        <f>IF($A238="","",VLOOKUP($A238,'Annex 2 EHV charges'!$A:$O,7,0))</f>
        <v/>
      </c>
      <c r="E238" s="88" t="str">
        <f>IFERROR(IF(VLOOKUP($A238,'Annex 2 EHV charges'!$A:$O,8,FALSE)=0,"",VLOOKUP($A238,'Annex 2 EHV charges'!$A:$O,8,FALSE)),"")</f>
        <v/>
      </c>
      <c r="F238" s="89" t="str">
        <f>IFERROR(IF(VLOOKUP($A238,'Annex 2 EHV charges'!$A:$O,9,FALSE)=0,"",VLOOKUP($A238,'Annex 2 EHV charges'!$A:$O,9,FALSE)),"")</f>
        <v/>
      </c>
      <c r="G238" s="90" t="str">
        <f>IFERROR(IF(VLOOKUP($A238,'Annex 2 EHV charges'!$A:$O,10,FALSE)=0,"",VLOOKUP($A238,'Annex 2 EHV charges'!$A:$O,10,FALSE)),"")</f>
        <v/>
      </c>
      <c r="H238" s="90" t="str">
        <f>IFERROR(IF(VLOOKUP($A238,'Annex 2 EHV charges'!$A:$O,11,FALSE)=0,"",VLOOKUP($A238,'Annex 2 EHV charges'!$A:$O,11,FALSE)),"")</f>
        <v/>
      </c>
    </row>
    <row r="239" spans="1:8" ht="14" x14ac:dyDescent="0.15">
      <c r="A239" s="83" t="str">
        <f t="array" ref="A239">IFERROR(INDEX('Annex 2 EHV charges'!$A$11:$A$58, MATCH(0, IF(ISBLANK('Annex 2 EHV charges'!$A$11:$A$58),1, COUNTIF(A$4:$A238, 'Annex 2 EHV charges'!$A$11:$A$58)), 0)),"")</f>
        <v/>
      </c>
      <c r="B239" s="83" t="str">
        <f>IF($A239="","",VLOOKUP($A239,'Annex 2 EHV charges'!$A:$O,2,0))</f>
        <v/>
      </c>
      <c r="C239" s="84" t="str">
        <f>IF($A239="","",VLOOKUP($A239,'Annex 2 EHV charges'!$A:$O,3,0))</f>
        <v/>
      </c>
      <c r="D239" s="83" t="str">
        <f>IF($A239="","",VLOOKUP($A239,'Annex 2 EHV charges'!$A:$O,7,0))</f>
        <v/>
      </c>
      <c r="E239" s="88" t="str">
        <f>IFERROR(IF(VLOOKUP($A239,'Annex 2 EHV charges'!$A:$O,8,FALSE)=0,"",VLOOKUP($A239,'Annex 2 EHV charges'!$A:$O,8,FALSE)),"")</f>
        <v/>
      </c>
      <c r="F239" s="89" t="str">
        <f>IFERROR(IF(VLOOKUP($A239,'Annex 2 EHV charges'!$A:$O,9,FALSE)=0,"",VLOOKUP($A239,'Annex 2 EHV charges'!$A:$O,9,FALSE)),"")</f>
        <v/>
      </c>
      <c r="G239" s="90" t="str">
        <f>IFERROR(IF(VLOOKUP($A239,'Annex 2 EHV charges'!$A:$O,10,FALSE)=0,"",VLOOKUP($A239,'Annex 2 EHV charges'!$A:$O,10,FALSE)),"")</f>
        <v/>
      </c>
      <c r="H239" s="90" t="str">
        <f>IFERROR(IF(VLOOKUP($A239,'Annex 2 EHV charges'!$A:$O,11,FALSE)=0,"",VLOOKUP($A239,'Annex 2 EHV charges'!$A:$O,11,FALSE)),"")</f>
        <v/>
      </c>
    </row>
    <row r="240" spans="1:8" ht="14" x14ac:dyDescent="0.15">
      <c r="A240" s="83" t="str">
        <f t="array" ref="A240">IFERROR(INDEX('Annex 2 EHV charges'!$A$11:$A$58, MATCH(0, IF(ISBLANK('Annex 2 EHV charges'!$A$11:$A$58),1, COUNTIF(A$4:$A239, 'Annex 2 EHV charges'!$A$11:$A$58)), 0)),"")</f>
        <v/>
      </c>
      <c r="B240" s="83" t="str">
        <f>IF($A240="","",VLOOKUP($A240,'Annex 2 EHV charges'!$A:$O,2,0))</f>
        <v/>
      </c>
      <c r="C240" s="84" t="str">
        <f>IF($A240="","",VLOOKUP($A240,'Annex 2 EHV charges'!$A:$O,3,0))</f>
        <v/>
      </c>
      <c r="D240" s="83" t="str">
        <f>IF($A240="","",VLOOKUP($A240,'Annex 2 EHV charges'!$A:$O,7,0))</f>
        <v/>
      </c>
      <c r="E240" s="88" t="str">
        <f>IFERROR(IF(VLOOKUP($A240,'Annex 2 EHV charges'!$A:$O,8,FALSE)=0,"",VLOOKUP($A240,'Annex 2 EHV charges'!$A:$O,8,FALSE)),"")</f>
        <v/>
      </c>
      <c r="F240" s="89" t="str">
        <f>IFERROR(IF(VLOOKUP($A240,'Annex 2 EHV charges'!$A:$O,9,FALSE)=0,"",VLOOKUP($A240,'Annex 2 EHV charges'!$A:$O,9,FALSE)),"")</f>
        <v/>
      </c>
      <c r="G240" s="90" t="str">
        <f>IFERROR(IF(VLOOKUP($A240,'Annex 2 EHV charges'!$A:$O,10,FALSE)=0,"",VLOOKUP($A240,'Annex 2 EHV charges'!$A:$O,10,FALSE)),"")</f>
        <v/>
      </c>
      <c r="H240" s="90" t="str">
        <f>IFERROR(IF(VLOOKUP($A240,'Annex 2 EHV charges'!$A:$O,11,FALSE)=0,"",VLOOKUP($A240,'Annex 2 EHV charges'!$A:$O,11,FALSE)),"")</f>
        <v/>
      </c>
    </row>
    <row r="241" spans="1:8" ht="14" x14ac:dyDescent="0.15">
      <c r="A241" s="83" t="str">
        <f t="array" ref="A241">IFERROR(INDEX('Annex 2 EHV charges'!$A$11:$A$58, MATCH(0, IF(ISBLANK('Annex 2 EHV charges'!$A$11:$A$58),1, COUNTIF(A$4:$A240, 'Annex 2 EHV charges'!$A$11:$A$58)), 0)),"")</f>
        <v/>
      </c>
      <c r="B241" s="83" t="str">
        <f>IF($A241="","",VLOOKUP($A241,'Annex 2 EHV charges'!$A:$O,2,0))</f>
        <v/>
      </c>
      <c r="C241" s="84" t="str">
        <f>IF($A241="","",VLOOKUP($A241,'Annex 2 EHV charges'!$A:$O,3,0))</f>
        <v/>
      </c>
      <c r="D241" s="83" t="str">
        <f>IF($A241="","",VLOOKUP($A241,'Annex 2 EHV charges'!$A:$O,7,0))</f>
        <v/>
      </c>
      <c r="E241" s="88" t="str">
        <f>IFERROR(IF(VLOOKUP($A241,'Annex 2 EHV charges'!$A:$O,8,FALSE)=0,"",VLOOKUP($A241,'Annex 2 EHV charges'!$A:$O,8,FALSE)),"")</f>
        <v/>
      </c>
      <c r="F241" s="89" t="str">
        <f>IFERROR(IF(VLOOKUP($A241,'Annex 2 EHV charges'!$A:$O,9,FALSE)=0,"",VLOOKUP($A241,'Annex 2 EHV charges'!$A:$O,9,FALSE)),"")</f>
        <v/>
      </c>
      <c r="G241" s="90" t="str">
        <f>IFERROR(IF(VLOOKUP($A241,'Annex 2 EHV charges'!$A:$O,10,FALSE)=0,"",VLOOKUP($A241,'Annex 2 EHV charges'!$A:$O,10,FALSE)),"")</f>
        <v/>
      </c>
      <c r="H241" s="90" t="str">
        <f>IFERROR(IF(VLOOKUP($A241,'Annex 2 EHV charges'!$A:$O,11,FALSE)=0,"",VLOOKUP($A241,'Annex 2 EHV charges'!$A:$O,11,FALSE)),"")</f>
        <v/>
      </c>
    </row>
    <row r="242" spans="1:8" ht="14" x14ac:dyDescent="0.15">
      <c r="A242" s="83" t="str">
        <f t="array" ref="A242">IFERROR(INDEX('Annex 2 EHV charges'!$A$11:$A$58, MATCH(0, IF(ISBLANK('Annex 2 EHV charges'!$A$11:$A$58),1, COUNTIF(A$4:$A241, 'Annex 2 EHV charges'!$A$11:$A$58)), 0)),"")</f>
        <v/>
      </c>
      <c r="B242" s="83" t="str">
        <f>IF($A242="","",VLOOKUP($A242,'Annex 2 EHV charges'!$A:$O,2,0))</f>
        <v/>
      </c>
      <c r="C242" s="84" t="str">
        <f>IF($A242="","",VLOOKUP($A242,'Annex 2 EHV charges'!$A:$O,3,0))</f>
        <v/>
      </c>
      <c r="D242" s="83" t="str">
        <f>IF($A242="","",VLOOKUP($A242,'Annex 2 EHV charges'!$A:$O,7,0))</f>
        <v/>
      </c>
      <c r="E242" s="88" t="str">
        <f>IFERROR(IF(VLOOKUP($A242,'Annex 2 EHV charges'!$A:$O,8,FALSE)=0,"",VLOOKUP($A242,'Annex 2 EHV charges'!$A:$O,8,FALSE)),"")</f>
        <v/>
      </c>
      <c r="F242" s="89" t="str">
        <f>IFERROR(IF(VLOOKUP($A242,'Annex 2 EHV charges'!$A:$O,9,FALSE)=0,"",VLOOKUP($A242,'Annex 2 EHV charges'!$A:$O,9,FALSE)),"")</f>
        <v/>
      </c>
      <c r="G242" s="90" t="str">
        <f>IFERROR(IF(VLOOKUP($A242,'Annex 2 EHV charges'!$A:$O,10,FALSE)=0,"",VLOOKUP($A242,'Annex 2 EHV charges'!$A:$O,10,FALSE)),"")</f>
        <v/>
      </c>
      <c r="H242" s="90" t="str">
        <f>IFERROR(IF(VLOOKUP($A242,'Annex 2 EHV charges'!$A:$O,11,FALSE)=0,"",VLOOKUP($A242,'Annex 2 EHV charges'!$A:$O,11,FALSE)),"")</f>
        <v/>
      </c>
    </row>
    <row r="243" spans="1:8" ht="14" x14ac:dyDescent="0.15">
      <c r="A243" s="83" t="str">
        <f t="array" ref="A243">IFERROR(INDEX('Annex 2 EHV charges'!$A$11:$A$58, MATCH(0, IF(ISBLANK('Annex 2 EHV charges'!$A$11:$A$58),1, COUNTIF(A$4:$A242, 'Annex 2 EHV charges'!$A$11:$A$58)), 0)),"")</f>
        <v/>
      </c>
      <c r="B243" s="83" t="str">
        <f>IF($A243="","",VLOOKUP($A243,'Annex 2 EHV charges'!$A:$O,2,0))</f>
        <v/>
      </c>
      <c r="C243" s="84" t="str">
        <f>IF($A243="","",VLOOKUP($A243,'Annex 2 EHV charges'!$A:$O,3,0))</f>
        <v/>
      </c>
      <c r="D243" s="83" t="str">
        <f>IF($A243="","",VLOOKUP($A243,'Annex 2 EHV charges'!$A:$O,7,0))</f>
        <v/>
      </c>
      <c r="E243" s="88" t="str">
        <f>IFERROR(IF(VLOOKUP($A243,'Annex 2 EHV charges'!$A:$O,8,FALSE)=0,"",VLOOKUP($A243,'Annex 2 EHV charges'!$A:$O,8,FALSE)),"")</f>
        <v/>
      </c>
      <c r="F243" s="89" t="str">
        <f>IFERROR(IF(VLOOKUP($A243,'Annex 2 EHV charges'!$A:$O,9,FALSE)=0,"",VLOOKUP($A243,'Annex 2 EHV charges'!$A:$O,9,FALSE)),"")</f>
        <v/>
      </c>
      <c r="G243" s="90" t="str">
        <f>IFERROR(IF(VLOOKUP($A243,'Annex 2 EHV charges'!$A:$O,10,FALSE)=0,"",VLOOKUP($A243,'Annex 2 EHV charges'!$A:$O,10,FALSE)),"")</f>
        <v/>
      </c>
      <c r="H243" s="90" t="str">
        <f>IFERROR(IF(VLOOKUP($A243,'Annex 2 EHV charges'!$A:$O,11,FALSE)=0,"",VLOOKUP($A243,'Annex 2 EHV charges'!$A:$O,11,FALSE)),"")</f>
        <v/>
      </c>
    </row>
    <row r="244" spans="1:8" ht="14" x14ac:dyDescent="0.15">
      <c r="A244" s="83" t="str">
        <f t="array" ref="A244">IFERROR(INDEX('Annex 2 EHV charges'!$A$11:$A$58, MATCH(0, IF(ISBLANK('Annex 2 EHV charges'!$A$11:$A$58),1, COUNTIF(A$4:$A243, 'Annex 2 EHV charges'!$A$11:$A$58)), 0)),"")</f>
        <v/>
      </c>
      <c r="B244" s="83" t="str">
        <f>IF($A244="","",VLOOKUP($A244,'Annex 2 EHV charges'!$A:$O,2,0))</f>
        <v/>
      </c>
      <c r="C244" s="84" t="str">
        <f>IF($A244="","",VLOOKUP($A244,'Annex 2 EHV charges'!$A:$O,3,0))</f>
        <v/>
      </c>
      <c r="D244" s="83" t="str">
        <f>IF($A244="","",VLOOKUP($A244,'Annex 2 EHV charges'!$A:$O,7,0))</f>
        <v/>
      </c>
      <c r="E244" s="88" t="str">
        <f>IFERROR(IF(VLOOKUP($A244,'Annex 2 EHV charges'!$A:$O,8,FALSE)=0,"",VLOOKUP($A244,'Annex 2 EHV charges'!$A:$O,8,FALSE)),"")</f>
        <v/>
      </c>
      <c r="F244" s="89" t="str">
        <f>IFERROR(IF(VLOOKUP($A244,'Annex 2 EHV charges'!$A:$O,9,FALSE)=0,"",VLOOKUP($A244,'Annex 2 EHV charges'!$A:$O,9,FALSE)),"")</f>
        <v/>
      </c>
      <c r="G244" s="90" t="str">
        <f>IFERROR(IF(VLOOKUP($A244,'Annex 2 EHV charges'!$A:$O,10,FALSE)=0,"",VLOOKUP($A244,'Annex 2 EHV charges'!$A:$O,10,FALSE)),"")</f>
        <v/>
      </c>
      <c r="H244" s="90" t="str">
        <f>IFERROR(IF(VLOOKUP($A244,'Annex 2 EHV charges'!$A:$O,11,FALSE)=0,"",VLOOKUP($A244,'Annex 2 EHV charges'!$A:$O,11,FALSE)),"")</f>
        <v/>
      </c>
    </row>
    <row r="245" spans="1:8" ht="14" x14ac:dyDescent="0.15">
      <c r="A245" s="83" t="str">
        <f t="array" ref="A245">IFERROR(INDEX('Annex 2 EHV charges'!$A$11:$A$58, MATCH(0, IF(ISBLANK('Annex 2 EHV charges'!$A$11:$A$58),1, COUNTIF(A$4:$A244, 'Annex 2 EHV charges'!$A$11:$A$58)), 0)),"")</f>
        <v/>
      </c>
      <c r="B245" s="83" t="str">
        <f>IF($A245="","",VLOOKUP($A245,'Annex 2 EHV charges'!$A:$O,2,0))</f>
        <v/>
      </c>
      <c r="C245" s="84" t="str">
        <f>IF($A245="","",VLOOKUP($A245,'Annex 2 EHV charges'!$A:$O,3,0))</f>
        <v/>
      </c>
      <c r="D245" s="83" t="str">
        <f>IF($A245="","",VLOOKUP($A245,'Annex 2 EHV charges'!$A:$O,7,0))</f>
        <v/>
      </c>
      <c r="E245" s="88" t="str">
        <f>IFERROR(IF(VLOOKUP($A245,'Annex 2 EHV charges'!$A:$O,8,FALSE)=0,"",VLOOKUP($A245,'Annex 2 EHV charges'!$A:$O,8,FALSE)),"")</f>
        <v/>
      </c>
      <c r="F245" s="89" t="str">
        <f>IFERROR(IF(VLOOKUP($A245,'Annex 2 EHV charges'!$A:$O,9,FALSE)=0,"",VLOOKUP($A245,'Annex 2 EHV charges'!$A:$O,9,FALSE)),"")</f>
        <v/>
      </c>
      <c r="G245" s="90" t="str">
        <f>IFERROR(IF(VLOOKUP($A245,'Annex 2 EHV charges'!$A:$O,10,FALSE)=0,"",VLOOKUP($A245,'Annex 2 EHV charges'!$A:$O,10,FALSE)),"")</f>
        <v/>
      </c>
      <c r="H245" s="90" t="str">
        <f>IFERROR(IF(VLOOKUP($A245,'Annex 2 EHV charges'!$A:$O,11,FALSE)=0,"",VLOOKUP($A245,'Annex 2 EHV charges'!$A:$O,11,FALSE)),"")</f>
        <v/>
      </c>
    </row>
    <row r="246" spans="1:8" ht="14" x14ac:dyDescent="0.15">
      <c r="A246" s="83" t="str">
        <f t="array" ref="A246">IFERROR(INDEX('Annex 2 EHV charges'!$A$11:$A$58, MATCH(0, IF(ISBLANK('Annex 2 EHV charges'!$A$11:$A$58),1, COUNTIF(A$4:$A245, 'Annex 2 EHV charges'!$A$11:$A$58)), 0)),"")</f>
        <v/>
      </c>
      <c r="B246" s="83" t="str">
        <f>IF($A246="","",VLOOKUP($A246,'Annex 2 EHV charges'!$A:$O,2,0))</f>
        <v/>
      </c>
      <c r="C246" s="84" t="str">
        <f>IF($A246="","",VLOOKUP($A246,'Annex 2 EHV charges'!$A:$O,3,0))</f>
        <v/>
      </c>
      <c r="D246" s="83" t="str">
        <f>IF($A246="","",VLOOKUP($A246,'Annex 2 EHV charges'!$A:$O,7,0))</f>
        <v/>
      </c>
      <c r="E246" s="88" t="str">
        <f>IFERROR(IF(VLOOKUP($A246,'Annex 2 EHV charges'!$A:$O,8,FALSE)=0,"",VLOOKUP($A246,'Annex 2 EHV charges'!$A:$O,8,FALSE)),"")</f>
        <v/>
      </c>
      <c r="F246" s="89" t="str">
        <f>IFERROR(IF(VLOOKUP($A246,'Annex 2 EHV charges'!$A:$O,9,FALSE)=0,"",VLOOKUP($A246,'Annex 2 EHV charges'!$A:$O,9,FALSE)),"")</f>
        <v/>
      </c>
      <c r="G246" s="90" t="str">
        <f>IFERROR(IF(VLOOKUP($A246,'Annex 2 EHV charges'!$A:$O,10,FALSE)=0,"",VLOOKUP($A246,'Annex 2 EHV charges'!$A:$O,10,FALSE)),"")</f>
        <v/>
      </c>
      <c r="H246" s="90" t="str">
        <f>IFERROR(IF(VLOOKUP($A246,'Annex 2 EHV charges'!$A:$O,11,FALSE)=0,"",VLOOKUP($A246,'Annex 2 EHV charges'!$A:$O,11,FALSE)),"")</f>
        <v/>
      </c>
    </row>
    <row r="247" spans="1:8" ht="14" x14ac:dyDescent="0.15">
      <c r="A247" s="83" t="str">
        <f t="array" ref="A247">IFERROR(INDEX('Annex 2 EHV charges'!$A$11:$A$58, MATCH(0, IF(ISBLANK('Annex 2 EHV charges'!$A$11:$A$58),1, COUNTIF(A$4:$A246, 'Annex 2 EHV charges'!$A$11:$A$58)), 0)),"")</f>
        <v/>
      </c>
      <c r="B247" s="83" t="str">
        <f>IF($A247="","",VLOOKUP($A247,'Annex 2 EHV charges'!$A:$O,2,0))</f>
        <v/>
      </c>
      <c r="C247" s="84" t="str">
        <f>IF($A247="","",VLOOKUP($A247,'Annex 2 EHV charges'!$A:$O,3,0))</f>
        <v/>
      </c>
      <c r="D247" s="83" t="str">
        <f>IF($A247="","",VLOOKUP($A247,'Annex 2 EHV charges'!$A:$O,7,0))</f>
        <v/>
      </c>
      <c r="E247" s="88" t="str">
        <f>IFERROR(IF(VLOOKUP($A247,'Annex 2 EHV charges'!$A:$O,8,FALSE)=0,"",VLOOKUP($A247,'Annex 2 EHV charges'!$A:$O,8,FALSE)),"")</f>
        <v/>
      </c>
      <c r="F247" s="89" t="str">
        <f>IFERROR(IF(VLOOKUP($A247,'Annex 2 EHV charges'!$A:$O,9,FALSE)=0,"",VLOOKUP($A247,'Annex 2 EHV charges'!$A:$O,9,FALSE)),"")</f>
        <v/>
      </c>
      <c r="G247" s="90" t="str">
        <f>IFERROR(IF(VLOOKUP($A247,'Annex 2 EHV charges'!$A:$O,10,FALSE)=0,"",VLOOKUP($A247,'Annex 2 EHV charges'!$A:$O,10,FALSE)),"")</f>
        <v/>
      </c>
      <c r="H247" s="90" t="str">
        <f>IFERROR(IF(VLOOKUP($A247,'Annex 2 EHV charges'!$A:$O,11,FALSE)=0,"",VLOOKUP($A247,'Annex 2 EHV charges'!$A:$O,11,FALSE)),"")</f>
        <v/>
      </c>
    </row>
    <row r="248" spans="1:8" ht="14" x14ac:dyDescent="0.15">
      <c r="A248" s="83" t="str">
        <f t="array" ref="A248">IFERROR(INDEX('Annex 2 EHV charges'!$A$11:$A$58, MATCH(0, IF(ISBLANK('Annex 2 EHV charges'!$A$11:$A$58),1, COUNTIF(A$4:$A247, 'Annex 2 EHV charges'!$A$11:$A$58)), 0)),"")</f>
        <v/>
      </c>
      <c r="B248" s="83" t="str">
        <f>IF($A248="","",VLOOKUP($A248,'Annex 2 EHV charges'!$A:$O,2,0))</f>
        <v/>
      </c>
      <c r="C248" s="84" t="str">
        <f>IF($A248="","",VLOOKUP($A248,'Annex 2 EHV charges'!$A:$O,3,0))</f>
        <v/>
      </c>
      <c r="D248" s="83" t="str">
        <f>IF($A248="","",VLOOKUP($A248,'Annex 2 EHV charges'!$A:$O,7,0))</f>
        <v/>
      </c>
      <c r="E248" s="88" t="str">
        <f>IFERROR(IF(VLOOKUP($A248,'Annex 2 EHV charges'!$A:$O,8,FALSE)=0,"",VLOOKUP($A248,'Annex 2 EHV charges'!$A:$O,8,FALSE)),"")</f>
        <v/>
      </c>
      <c r="F248" s="89" t="str">
        <f>IFERROR(IF(VLOOKUP($A248,'Annex 2 EHV charges'!$A:$O,9,FALSE)=0,"",VLOOKUP($A248,'Annex 2 EHV charges'!$A:$O,9,FALSE)),"")</f>
        <v/>
      </c>
      <c r="G248" s="90" t="str">
        <f>IFERROR(IF(VLOOKUP($A248,'Annex 2 EHV charges'!$A:$O,10,FALSE)=0,"",VLOOKUP($A248,'Annex 2 EHV charges'!$A:$O,10,FALSE)),"")</f>
        <v/>
      </c>
      <c r="H248" s="90" t="str">
        <f>IFERROR(IF(VLOOKUP($A248,'Annex 2 EHV charges'!$A:$O,11,FALSE)=0,"",VLOOKUP($A248,'Annex 2 EHV charges'!$A:$O,11,FALSE)),"")</f>
        <v/>
      </c>
    </row>
    <row r="249" spans="1:8" ht="14" x14ac:dyDescent="0.15">
      <c r="A249" s="83" t="str">
        <f t="array" ref="A249">IFERROR(INDEX('Annex 2 EHV charges'!$A$11:$A$58, MATCH(0, IF(ISBLANK('Annex 2 EHV charges'!$A$11:$A$58),1, COUNTIF(A$4:$A248, 'Annex 2 EHV charges'!$A$11:$A$58)), 0)),"")</f>
        <v/>
      </c>
      <c r="B249" s="83" t="str">
        <f>IF($A249="","",VLOOKUP($A249,'Annex 2 EHV charges'!$A:$O,2,0))</f>
        <v/>
      </c>
      <c r="C249" s="84" t="str">
        <f>IF($A249="","",VLOOKUP($A249,'Annex 2 EHV charges'!$A:$O,3,0))</f>
        <v/>
      </c>
      <c r="D249" s="83" t="str">
        <f>IF($A249="","",VLOOKUP($A249,'Annex 2 EHV charges'!$A:$O,7,0))</f>
        <v/>
      </c>
      <c r="E249" s="88" t="str">
        <f>IFERROR(IF(VLOOKUP($A249,'Annex 2 EHV charges'!$A:$O,8,FALSE)=0,"",VLOOKUP($A249,'Annex 2 EHV charges'!$A:$O,8,FALSE)),"")</f>
        <v/>
      </c>
      <c r="F249" s="89" t="str">
        <f>IFERROR(IF(VLOOKUP($A249,'Annex 2 EHV charges'!$A:$O,9,FALSE)=0,"",VLOOKUP($A249,'Annex 2 EHV charges'!$A:$O,9,FALSE)),"")</f>
        <v/>
      </c>
      <c r="G249" s="90" t="str">
        <f>IFERROR(IF(VLOOKUP($A249,'Annex 2 EHV charges'!$A:$O,10,FALSE)=0,"",VLOOKUP($A249,'Annex 2 EHV charges'!$A:$O,10,FALSE)),"")</f>
        <v/>
      </c>
      <c r="H249" s="90" t="str">
        <f>IFERROR(IF(VLOOKUP($A249,'Annex 2 EHV charges'!$A:$O,11,FALSE)=0,"",VLOOKUP($A249,'Annex 2 EHV charges'!$A:$O,11,FALSE)),"")</f>
        <v/>
      </c>
    </row>
    <row r="250" spans="1:8" ht="14" x14ac:dyDescent="0.15">
      <c r="A250" s="83" t="str">
        <f t="array" ref="A250">IFERROR(INDEX('Annex 2 EHV charges'!$A$11:$A$58, MATCH(0, IF(ISBLANK('Annex 2 EHV charges'!$A$11:$A$58),1, COUNTIF(A$4:$A249, 'Annex 2 EHV charges'!$A$11:$A$58)), 0)),"")</f>
        <v/>
      </c>
      <c r="B250" s="83" t="str">
        <f>IF($A250="","",VLOOKUP($A250,'Annex 2 EHV charges'!$A:$O,2,0))</f>
        <v/>
      </c>
      <c r="C250" s="84" t="str">
        <f>IF($A250="","",VLOOKUP($A250,'Annex 2 EHV charges'!$A:$O,3,0))</f>
        <v/>
      </c>
      <c r="D250" s="83" t="str">
        <f>IF($A250="","",VLOOKUP($A250,'Annex 2 EHV charges'!$A:$O,7,0))</f>
        <v/>
      </c>
      <c r="E250" s="88" t="str">
        <f>IFERROR(IF(VLOOKUP($A250,'Annex 2 EHV charges'!$A:$O,8,FALSE)=0,"",VLOOKUP($A250,'Annex 2 EHV charges'!$A:$O,8,FALSE)),"")</f>
        <v/>
      </c>
      <c r="F250" s="89" t="str">
        <f>IFERROR(IF(VLOOKUP($A250,'Annex 2 EHV charges'!$A:$O,9,FALSE)=0,"",VLOOKUP($A250,'Annex 2 EHV charges'!$A:$O,9,FALSE)),"")</f>
        <v/>
      </c>
      <c r="G250" s="90" t="str">
        <f>IFERROR(IF(VLOOKUP($A250,'Annex 2 EHV charges'!$A:$O,10,FALSE)=0,"",VLOOKUP($A250,'Annex 2 EHV charges'!$A:$O,10,FALSE)),"")</f>
        <v/>
      </c>
      <c r="H250" s="90" t="str">
        <f>IFERROR(IF(VLOOKUP($A250,'Annex 2 EHV charges'!$A:$O,11,FALSE)=0,"",VLOOKUP($A250,'Annex 2 EHV charges'!$A:$O,11,FALSE)),"")</f>
        <v/>
      </c>
    </row>
    <row r="251" spans="1:8" ht="14" x14ac:dyDescent="0.15">
      <c r="A251" s="83" t="str">
        <f t="array" ref="A251">IFERROR(INDEX('Annex 2 EHV charges'!$A$11:$A$58, MATCH(0, IF(ISBLANK('Annex 2 EHV charges'!$A$11:$A$58),1, COUNTIF(A$4:$A250, 'Annex 2 EHV charges'!$A$11:$A$58)), 0)),"")</f>
        <v/>
      </c>
      <c r="B251" s="83" t="str">
        <f>IF($A251="","",VLOOKUP($A251,'Annex 2 EHV charges'!$A:$O,2,0))</f>
        <v/>
      </c>
      <c r="C251" s="84" t="str">
        <f>IF($A251="","",VLOOKUP($A251,'Annex 2 EHV charges'!$A:$O,3,0))</f>
        <v/>
      </c>
      <c r="D251" s="83" t="str">
        <f>IF($A251="","",VLOOKUP($A251,'Annex 2 EHV charges'!$A:$O,7,0))</f>
        <v/>
      </c>
      <c r="E251" s="88" t="str">
        <f>IFERROR(IF(VLOOKUP($A251,'Annex 2 EHV charges'!$A:$O,8,FALSE)=0,"",VLOOKUP($A251,'Annex 2 EHV charges'!$A:$O,8,FALSE)),"")</f>
        <v/>
      </c>
      <c r="F251" s="89" t="str">
        <f>IFERROR(IF(VLOOKUP($A251,'Annex 2 EHV charges'!$A:$O,9,FALSE)=0,"",VLOOKUP($A251,'Annex 2 EHV charges'!$A:$O,9,FALSE)),"")</f>
        <v/>
      </c>
      <c r="G251" s="90" t="str">
        <f>IFERROR(IF(VLOOKUP($A251,'Annex 2 EHV charges'!$A:$O,10,FALSE)=0,"",VLOOKUP($A251,'Annex 2 EHV charges'!$A:$O,10,FALSE)),"")</f>
        <v/>
      </c>
      <c r="H251" s="90" t="str">
        <f>IFERROR(IF(VLOOKUP($A251,'Annex 2 EHV charges'!$A:$O,11,FALSE)=0,"",VLOOKUP($A251,'Annex 2 EHV charges'!$A:$O,11,FALSE)),"")</f>
        <v/>
      </c>
    </row>
    <row r="252" spans="1:8" ht="14" x14ac:dyDescent="0.15">
      <c r="A252" s="83" t="str">
        <f t="array" ref="A252">IFERROR(INDEX('Annex 2 EHV charges'!$A$11:$A$58, MATCH(0, IF(ISBLANK('Annex 2 EHV charges'!$A$11:$A$58),1, COUNTIF(A$4:$A251, 'Annex 2 EHV charges'!$A$11:$A$58)), 0)),"")</f>
        <v/>
      </c>
      <c r="B252" s="83" t="str">
        <f>IF($A252="","",VLOOKUP($A252,'Annex 2 EHV charges'!$A:$O,2,0))</f>
        <v/>
      </c>
      <c r="C252" s="84" t="str">
        <f>IF($A252="","",VLOOKUP($A252,'Annex 2 EHV charges'!$A:$O,3,0))</f>
        <v/>
      </c>
      <c r="D252" s="83" t="str">
        <f>IF($A252="","",VLOOKUP($A252,'Annex 2 EHV charges'!$A:$O,7,0))</f>
        <v/>
      </c>
      <c r="E252" s="88" t="str">
        <f>IFERROR(IF(VLOOKUP($A252,'Annex 2 EHV charges'!$A:$O,8,FALSE)=0,"",VLOOKUP($A252,'Annex 2 EHV charges'!$A:$O,8,FALSE)),"")</f>
        <v/>
      </c>
      <c r="F252" s="89" t="str">
        <f>IFERROR(IF(VLOOKUP($A252,'Annex 2 EHV charges'!$A:$O,9,FALSE)=0,"",VLOOKUP($A252,'Annex 2 EHV charges'!$A:$O,9,FALSE)),"")</f>
        <v/>
      </c>
      <c r="G252" s="90" t="str">
        <f>IFERROR(IF(VLOOKUP($A252,'Annex 2 EHV charges'!$A:$O,10,FALSE)=0,"",VLOOKUP($A252,'Annex 2 EHV charges'!$A:$O,10,FALSE)),"")</f>
        <v/>
      </c>
      <c r="H252" s="90" t="str">
        <f>IFERROR(IF(VLOOKUP($A252,'Annex 2 EHV charges'!$A:$O,11,FALSE)=0,"",VLOOKUP($A252,'Annex 2 EHV charges'!$A:$O,11,FALSE)),"")</f>
        <v/>
      </c>
    </row>
    <row r="253" spans="1:8" ht="14" x14ac:dyDescent="0.15">
      <c r="A253" s="83" t="str">
        <f t="array" ref="A253">IFERROR(INDEX('Annex 2 EHV charges'!$A$11:$A$58, MATCH(0, IF(ISBLANK('Annex 2 EHV charges'!$A$11:$A$58),1, COUNTIF(A$4:$A252, 'Annex 2 EHV charges'!$A$11:$A$58)), 0)),"")</f>
        <v/>
      </c>
      <c r="B253" s="83" t="str">
        <f>IF($A253="","",VLOOKUP($A253,'Annex 2 EHV charges'!$A:$O,2,0))</f>
        <v/>
      </c>
      <c r="C253" s="84" t="str">
        <f>IF($A253="","",VLOOKUP($A253,'Annex 2 EHV charges'!$A:$O,3,0))</f>
        <v/>
      </c>
      <c r="D253" s="83" t="str">
        <f>IF($A253="","",VLOOKUP($A253,'Annex 2 EHV charges'!$A:$O,7,0))</f>
        <v/>
      </c>
      <c r="E253" s="88" t="str">
        <f>IFERROR(IF(VLOOKUP($A253,'Annex 2 EHV charges'!$A:$O,8,FALSE)=0,"",VLOOKUP($A253,'Annex 2 EHV charges'!$A:$O,8,FALSE)),"")</f>
        <v/>
      </c>
      <c r="F253" s="89" t="str">
        <f>IFERROR(IF(VLOOKUP($A253,'Annex 2 EHV charges'!$A:$O,9,FALSE)=0,"",VLOOKUP($A253,'Annex 2 EHV charges'!$A:$O,9,FALSE)),"")</f>
        <v/>
      </c>
      <c r="G253" s="90" t="str">
        <f>IFERROR(IF(VLOOKUP($A253,'Annex 2 EHV charges'!$A:$O,10,FALSE)=0,"",VLOOKUP($A253,'Annex 2 EHV charges'!$A:$O,10,FALSE)),"")</f>
        <v/>
      </c>
      <c r="H253" s="90" t="str">
        <f>IFERROR(IF(VLOOKUP($A253,'Annex 2 EHV charges'!$A:$O,11,FALSE)=0,"",VLOOKUP($A253,'Annex 2 EHV charges'!$A:$O,11,FALSE)),"")</f>
        <v/>
      </c>
    </row>
    <row r="254" spans="1:8" ht="14" x14ac:dyDescent="0.15">
      <c r="A254" s="83" t="str">
        <f t="array" ref="A254">IFERROR(INDEX('Annex 2 EHV charges'!$A$11:$A$58, MATCH(0, IF(ISBLANK('Annex 2 EHV charges'!$A$11:$A$58),1, COUNTIF(A$4:$A253, 'Annex 2 EHV charges'!$A$11:$A$58)), 0)),"")</f>
        <v/>
      </c>
      <c r="B254" s="83" t="str">
        <f>IF($A254="","",VLOOKUP($A254,'Annex 2 EHV charges'!$A:$O,2,0))</f>
        <v/>
      </c>
      <c r="C254" s="84" t="str">
        <f>IF($A254="","",VLOOKUP($A254,'Annex 2 EHV charges'!$A:$O,3,0))</f>
        <v/>
      </c>
      <c r="D254" s="83" t="str">
        <f>IF($A254="","",VLOOKUP($A254,'Annex 2 EHV charges'!$A:$O,7,0))</f>
        <v/>
      </c>
      <c r="E254" s="88" t="str">
        <f>IFERROR(IF(VLOOKUP($A254,'Annex 2 EHV charges'!$A:$O,8,FALSE)=0,"",VLOOKUP($A254,'Annex 2 EHV charges'!$A:$O,8,FALSE)),"")</f>
        <v/>
      </c>
      <c r="F254" s="89" t="str">
        <f>IFERROR(IF(VLOOKUP($A254,'Annex 2 EHV charges'!$A:$O,9,FALSE)=0,"",VLOOKUP($A254,'Annex 2 EHV charges'!$A:$O,9,FALSE)),"")</f>
        <v/>
      </c>
      <c r="G254" s="90" t="str">
        <f>IFERROR(IF(VLOOKUP($A254,'Annex 2 EHV charges'!$A:$O,10,FALSE)=0,"",VLOOKUP($A254,'Annex 2 EHV charges'!$A:$O,10,FALSE)),"")</f>
        <v/>
      </c>
      <c r="H254" s="90"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baseColWidth="10" defaultColWidth="9.1640625" defaultRowHeight="13" x14ac:dyDescent="0.15"/>
  <cols>
    <col min="1" max="1" width="14.83203125" style="47" customWidth="1"/>
    <col min="2" max="2" width="8.83203125" style="47" customWidth="1"/>
    <col min="3" max="3" width="15.83203125" style="53" bestFit="1" customWidth="1"/>
    <col min="4" max="4" width="50.83203125" style="53" customWidth="1"/>
    <col min="5" max="5" width="14.83203125" style="54" customWidth="1"/>
    <col min="6" max="7" width="14.83203125" style="55" customWidth="1"/>
    <col min="8" max="8" width="14.83203125" style="47" customWidth="1"/>
    <col min="9" max="9" width="15.5" style="47" customWidth="1"/>
    <col min="10" max="16384" width="9.1640625" style="47"/>
  </cols>
  <sheetData>
    <row r="1" spans="1:15" ht="66.75" customHeight="1" x14ac:dyDescent="0.15">
      <c r="A1" s="239" t="s">
        <v>152</v>
      </c>
      <c r="B1" s="239"/>
      <c r="C1" s="239"/>
      <c r="D1" s="239"/>
      <c r="E1" s="239"/>
      <c r="F1" s="239"/>
      <c r="G1" s="239"/>
      <c r="H1" s="239"/>
    </row>
    <row r="2" spans="1:15" s="48" customFormat="1" ht="25.5" customHeight="1" x14ac:dyDescent="0.15">
      <c r="A2" s="236" t="str">
        <f>Overview!B4&amp; " - Effective from "&amp;Overview!D4&amp;" - "&amp;Overview!E4&amp;" EDCM export charges"</f>
        <v>Indigo Power Limited_C - Effective from 1 April 2027 - Final EDCM export charges</v>
      </c>
      <c r="B2" s="237"/>
      <c r="C2" s="237"/>
      <c r="D2" s="237"/>
      <c r="E2" s="237"/>
      <c r="F2" s="237"/>
      <c r="G2" s="237"/>
      <c r="H2" s="238"/>
    </row>
    <row r="3" spans="1:15" s="72" customFormat="1" ht="18" x14ac:dyDescent="0.15">
      <c r="A3" s="76"/>
      <c r="B3" s="76"/>
      <c r="C3" s="76"/>
      <c r="D3" s="77"/>
      <c r="E3" s="78"/>
      <c r="F3" s="78"/>
      <c r="G3" s="79"/>
      <c r="H3" s="79"/>
      <c r="I3" s="71"/>
      <c r="J3" s="71"/>
      <c r="K3" s="71"/>
      <c r="L3" s="71"/>
      <c r="M3" s="71"/>
      <c r="N3" s="71"/>
      <c r="O3" s="71"/>
    </row>
    <row r="4" spans="1:15" ht="60.75" customHeight="1" x14ac:dyDescent="0.15">
      <c r="A4" s="49" t="s">
        <v>153</v>
      </c>
      <c r="B4" s="50" t="s">
        <v>138</v>
      </c>
      <c r="C4" s="49" t="s">
        <v>141</v>
      </c>
      <c r="D4" s="51" t="s">
        <v>142</v>
      </c>
      <c r="E4" s="51" t="str">
        <f>'Annex 2 EHV charges'!M10</f>
        <v>Export
Super Red
unit charge
(p/kWh)</v>
      </c>
      <c r="F4" s="51" t="str">
        <f>'Annex 2 EHV charges'!N10</f>
        <v>Export
fixed charge
(p/day)</v>
      </c>
      <c r="G4" s="51" t="str">
        <f>'Annex 2 EHV charges'!O10</f>
        <v>Export
capacity charge
(p/kVA/day)</v>
      </c>
      <c r="H4" s="51" t="str">
        <f>'Annex 2 EHV charges'!P10</f>
        <v>Export
exceeded capacity charge
(p/kVA/day)</v>
      </c>
    </row>
    <row r="5" spans="1:15" ht="12.75" customHeight="1" x14ac:dyDescent="0.15">
      <c r="A5" s="84" t="str">
        <f t="array" ref="A5">IFERROR(INDEX('Annex 2 EHV charges'!$D$11:$D$58, MATCH(0, IF(ISBLANK('Annex 2 EHV charges'!$D$11:$D$58),1, COUNTIF(A$4:$A4, 'Annex 2 EHV charges'!$D$11:$D$58)), 0)),"")</f>
        <v/>
      </c>
      <c r="B5" s="83" t="str">
        <f>IF($A5="","",VLOOKUP($A5,'Annex 2 EHV charges'!$D:$O,2,0))</f>
        <v/>
      </c>
      <c r="C5" s="84" t="str">
        <f>IF($A5="","",VLOOKUP($A5,'Annex 2 EHV charges'!$D:$O,3,0))</f>
        <v/>
      </c>
      <c r="D5" s="83" t="str">
        <f>IF($A5="","",VLOOKUP($A5,'Annex 2 EHV charges'!$D:$O,4,0))</f>
        <v/>
      </c>
      <c r="E5" s="85" t="str">
        <f>IFERROR(IF(VLOOKUP($A5,'Annex 2 EHV charges'!$D:$O,9,FALSE)=0,"",VLOOKUP($A5,'Annex 2 EHV charges'!$D:$O,9,FALSE)),"")</f>
        <v/>
      </c>
      <c r="F5" s="86" t="str">
        <f>IFERROR(IF(VLOOKUP($A5,'Annex 2 EHV charges'!$D:$O,10,FALSE)=0,"",VLOOKUP($A5,'Annex 2 EHV charges'!$D:$O,10,FALSE)),"")</f>
        <v/>
      </c>
      <c r="G5" s="87" t="str">
        <f>IFERROR(IF(VLOOKUP($A5,'Annex 2 EHV charges'!$D:$O,11,FALSE)=0,"",VLOOKUP($A5,'Annex 2 EHV charges'!$D:$O,11,FALSE)),"")</f>
        <v/>
      </c>
      <c r="H5" s="87" t="str">
        <f>IFERROR(IF(VLOOKUP($A5,'Annex 2 EHV charges'!$D:$O,12,FALSE)=0,"",VLOOKUP($A5,'Annex 2 EHV charges'!$D:$O,12,FALSE)),"")</f>
        <v/>
      </c>
    </row>
    <row r="6" spans="1:15" ht="12.75" customHeight="1" x14ac:dyDescent="0.15">
      <c r="A6" s="84" t="str">
        <f t="array" ref="A6">IFERROR(INDEX('Annex 2 EHV charges'!$D$11:$D$58, MATCH(0, IF(ISBLANK('Annex 2 EHV charges'!$D$11:$D$58),1, COUNTIF(A$4:$A5, 'Annex 2 EHV charges'!$D$11:$D$58)), 0)),"")</f>
        <v/>
      </c>
      <c r="B6" s="83" t="str">
        <f>IF($A6="","",VLOOKUP($A6,'Annex 2 EHV charges'!$D:$O,2,0))</f>
        <v/>
      </c>
      <c r="C6" s="84" t="str">
        <f>IF($A6="","",VLOOKUP($A6,'Annex 2 EHV charges'!$D:$O,3,0))</f>
        <v/>
      </c>
      <c r="D6" s="83" t="str">
        <f>IF($A6="","",VLOOKUP($A6,'Annex 2 EHV charges'!$D:$O,4,0))</f>
        <v/>
      </c>
      <c r="E6" s="85" t="str">
        <f>IFERROR(IF(VLOOKUP($A6,'Annex 2 EHV charges'!$D:$O,9,FALSE)=0,"",VLOOKUP($A6,'Annex 2 EHV charges'!$D:$O,9,FALSE)),"")</f>
        <v/>
      </c>
      <c r="F6" s="86" t="str">
        <f>IFERROR(IF(VLOOKUP($A6,'Annex 2 EHV charges'!$D:$O,10,FALSE)=0,"",VLOOKUP($A6,'Annex 2 EHV charges'!$D:$O,10,FALSE)),"")</f>
        <v/>
      </c>
      <c r="G6" s="87" t="str">
        <f>IFERROR(IF(VLOOKUP($A6,'Annex 2 EHV charges'!$D:$O,11,FALSE)=0,"",VLOOKUP($A6,'Annex 2 EHV charges'!$D:$O,11,FALSE)),"")</f>
        <v/>
      </c>
      <c r="H6" s="87" t="str">
        <f>IFERROR(IF(VLOOKUP($A6,'Annex 2 EHV charges'!$D:$O,12,FALSE)=0,"",VLOOKUP($A6,'Annex 2 EHV charges'!$D:$O,12,FALSE)),"")</f>
        <v/>
      </c>
    </row>
    <row r="7" spans="1:15" ht="12.75" customHeight="1" x14ac:dyDescent="0.15">
      <c r="A7" s="84" t="str">
        <f t="array" ref="A7">IFERROR(INDEX('Annex 2 EHV charges'!$D$11:$D$58, MATCH(0, IF(ISBLANK('Annex 2 EHV charges'!$D$11:$D$58),1, COUNTIF(A$4:$A6, 'Annex 2 EHV charges'!$D$11:$D$58)), 0)),"")</f>
        <v/>
      </c>
      <c r="B7" s="83" t="str">
        <f>IF($A7="","",VLOOKUP($A7,'Annex 2 EHV charges'!$D:$O,2,0))</f>
        <v/>
      </c>
      <c r="C7" s="84" t="str">
        <f>IF($A7="","",VLOOKUP($A7,'Annex 2 EHV charges'!$D:$O,3,0))</f>
        <v/>
      </c>
      <c r="D7" s="83" t="str">
        <f>IF($A7="","",VLOOKUP($A7,'Annex 2 EHV charges'!$D:$O,4,0))</f>
        <v/>
      </c>
      <c r="E7" s="85" t="str">
        <f>IFERROR(IF(VLOOKUP($A7,'Annex 2 EHV charges'!$D:$O,9,FALSE)=0,"",VLOOKUP($A7,'Annex 2 EHV charges'!$D:$O,9,FALSE)),"")</f>
        <v/>
      </c>
      <c r="F7" s="86" t="str">
        <f>IFERROR(IF(VLOOKUP($A7,'Annex 2 EHV charges'!$D:$O,10,FALSE)=0,"",VLOOKUP($A7,'Annex 2 EHV charges'!$D:$O,10,FALSE)),"")</f>
        <v/>
      </c>
      <c r="G7" s="87" t="str">
        <f>IFERROR(IF(VLOOKUP($A7,'Annex 2 EHV charges'!$D:$O,11,FALSE)=0,"",VLOOKUP($A7,'Annex 2 EHV charges'!$D:$O,11,FALSE)),"")</f>
        <v/>
      </c>
      <c r="H7" s="87" t="str">
        <f>IFERROR(IF(VLOOKUP($A7,'Annex 2 EHV charges'!$D:$O,12,FALSE)=0,"",VLOOKUP($A7,'Annex 2 EHV charges'!$D:$O,12,FALSE)),"")</f>
        <v/>
      </c>
    </row>
    <row r="8" spans="1:15" ht="12.75" customHeight="1" x14ac:dyDescent="0.15">
      <c r="A8" s="84" t="str">
        <f t="array" ref="A8">IFERROR(INDEX('Annex 2 EHV charges'!$D$11:$D$58, MATCH(0, IF(ISBLANK('Annex 2 EHV charges'!$D$11:$D$58),1, COUNTIF(A$4:$A7, 'Annex 2 EHV charges'!$D$11:$D$58)), 0)),"")</f>
        <v/>
      </c>
      <c r="B8" s="83" t="str">
        <f>IF($A8="","",VLOOKUP($A8,'Annex 2 EHV charges'!$D:$O,2,0))</f>
        <v/>
      </c>
      <c r="C8" s="84" t="str">
        <f>IF($A8="","",VLOOKUP($A8,'Annex 2 EHV charges'!$D:$O,3,0))</f>
        <v/>
      </c>
      <c r="D8" s="83" t="str">
        <f>IF($A8="","",VLOOKUP($A8,'Annex 2 EHV charges'!$D:$O,4,0))</f>
        <v/>
      </c>
      <c r="E8" s="85" t="str">
        <f>IFERROR(IF(VLOOKUP($A8,'Annex 2 EHV charges'!$D:$O,9,FALSE)=0,"",VLOOKUP($A8,'Annex 2 EHV charges'!$D:$O,9,FALSE)),"")</f>
        <v/>
      </c>
      <c r="F8" s="86" t="str">
        <f>IFERROR(IF(VLOOKUP($A8,'Annex 2 EHV charges'!$D:$O,10,FALSE)=0,"",VLOOKUP($A8,'Annex 2 EHV charges'!$D:$O,10,FALSE)),"")</f>
        <v/>
      </c>
      <c r="G8" s="87" t="str">
        <f>IFERROR(IF(VLOOKUP($A8,'Annex 2 EHV charges'!$D:$O,11,FALSE)=0,"",VLOOKUP($A8,'Annex 2 EHV charges'!$D:$O,11,FALSE)),"")</f>
        <v/>
      </c>
      <c r="H8" s="87" t="str">
        <f>IFERROR(IF(VLOOKUP($A8,'Annex 2 EHV charges'!$D:$O,12,FALSE)=0,"",VLOOKUP($A8,'Annex 2 EHV charges'!$D:$O,12,FALSE)),"")</f>
        <v/>
      </c>
    </row>
    <row r="9" spans="1:15" ht="12.75" customHeight="1" x14ac:dyDescent="0.15">
      <c r="A9" s="84" t="str">
        <f t="array" ref="A9">IFERROR(INDEX('Annex 2 EHV charges'!$D$11:$D$58, MATCH(0, IF(ISBLANK('Annex 2 EHV charges'!$D$11:$D$58),1, COUNTIF(A$4:$A8, 'Annex 2 EHV charges'!$D$11:$D$58)), 0)),"")</f>
        <v/>
      </c>
      <c r="B9" s="83" t="str">
        <f>IF($A9="","",VLOOKUP($A9,'Annex 2 EHV charges'!$D:$O,2,0))</f>
        <v/>
      </c>
      <c r="C9" s="84" t="str">
        <f>IF($A9="","",VLOOKUP($A9,'Annex 2 EHV charges'!$D:$O,3,0))</f>
        <v/>
      </c>
      <c r="D9" s="83" t="str">
        <f>IF($A9="","",VLOOKUP($A9,'Annex 2 EHV charges'!$D:$O,4,0))</f>
        <v/>
      </c>
      <c r="E9" s="85" t="str">
        <f>IFERROR(IF(VLOOKUP($A9,'Annex 2 EHV charges'!$D:$O,9,FALSE)=0,"",VLOOKUP($A9,'Annex 2 EHV charges'!$D:$O,9,FALSE)),"")</f>
        <v/>
      </c>
      <c r="F9" s="86" t="str">
        <f>IFERROR(IF(VLOOKUP($A9,'Annex 2 EHV charges'!$D:$O,10,FALSE)=0,"",VLOOKUP($A9,'Annex 2 EHV charges'!$D:$O,10,FALSE)),"")</f>
        <v/>
      </c>
      <c r="G9" s="87" t="str">
        <f>IFERROR(IF(VLOOKUP($A9,'Annex 2 EHV charges'!$D:$O,11,FALSE)=0,"",VLOOKUP($A9,'Annex 2 EHV charges'!$D:$O,11,FALSE)),"")</f>
        <v/>
      </c>
      <c r="H9" s="87" t="str">
        <f>IFERROR(IF(VLOOKUP($A9,'Annex 2 EHV charges'!$D:$O,12,FALSE)=0,"",VLOOKUP($A9,'Annex 2 EHV charges'!$D:$O,12,FALSE)),"")</f>
        <v/>
      </c>
    </row>
    <row r="10" spans="1:15" ht="12.75" customHeight="1" x14ac:dyDescent="0.15">
      <c r="A10" s="84" t="str">
        <f t="array" ref="A10">IFERROR(INDEX('Annex 2 EHV charges'!$D$11:$D$58, MATCH(0, IF(ISBLANK('Annex 2 EHV charges'!$D$11:$D$58),1, COUNTIF(A$4:$A9, 'Annex 2 EHV charges'!$D$11:$D$58)), 0)),"")</f>
        <v/>
      </c>
      <c r="B10" s="83" t="str">
        <f>IF($A10="","",VLOOKUP($A10,'Annex 2 EHV charges'!$D:$O,2,0))</f>
        <v/>
      </c>
      <c r="C10" s="84" t="str">
        <f>IF($A10="","",VLOOKUP($A10,'Annex 2 EHV charges'!$D:$O,3,0))</f>
        <v/>
      </c>
      <c r="D10" s="83" t="str">
        <f>IF($A10="","",VLOOKUP($A10,'Annex 2 EHV charges'!$D:$O,4,0))</f>
        <v/>
      </c>
      <c r="E10" s="85" t="str">
        <f>IFERROR(IF(VLOOKUP($A10,'Annex 2 EHV charges'!$D:$O,9,FALSE)=0,"",VLOOKUP($A10,'Annex 2 EHV charges'!$D:$O,9,FALSE)),"")</f>
        <v/>
      </c>
      <c r="F10" s="86" t="str">
        <f>IFERROR(IF(VLOOKUP($A10,'Annex 2 EHV charges'!$D:$O,10,FALSE)=0,"",VLOOKUP($A10,'Annex 2 EHV charges'!$D:$O,10,FALSE)),"")</f>
        <v/>
      </c>
      <c r="G10" s="87" t="str">
        <f>IFERROR(IF(VLOOKUP($A10,'Annex 2 EHV charges'!$D:$O,11,FALSE)=0,"",VLOOKUP($A10,'Annex 2 EHV charges'!$D:$O,11,FALSE)),"")</f>
        <v/>
      </c>
      <c r="H10" s="87" t="str">
        <f>IFERROR(IF(VLOOKUP($A10,'Annex 2 EHV charges'!$D:$O,12,FALSE)=0,"",VLOOKUP($A10,'Annex 2 EHV charges'!$D:$O,12,FALSE)),"")</f>
        <v/>
      </c>
    </row>
    <row r="11" spans="1:15" ht="12.75" customHeight="1" x14ac:dyDescent="0.15">
      <c r="A11" s="84" t="str">
        <f t="array" ref="A11">IFERROR(INDEX('Annex 2 EHV charges'!$D$11:$D$58, MATCH(0, IF(ISBLANK('Annex 2 EHV charges'!$D$11:$D$58),1, COUNTIF(A$4:$A10, 'Annex 2 EHV charges'!$D$11:$D$58)), 0)),"")</f>
        <v/>
      </c>
      <c r="B11" s="83" t="str">
        <f>IF($A11="","",VLOOKUP($A11,'Annex 2 EHV charges'!$D:$O,2,0))</f>
        <v/>
      </c>
      <c r="C11" s="84" t="str">
        <f>IF($A11="","",VLOOKUP($A11,'Annex 2 EHV charges'!$D:$O,3,0))</f>
        <v/>
      </c>
      <c r="D11" s="83" t="str">
        <f>IF($A11="","",VLOOKUP($A11,'Annex 2 EHV charges'!$D:$O,4,0))</f>
        <v/>
      </c>
      <c r="E11" s="85" t="str">
        <f>IFERROR(IF(VLOOKUP($A11,'Annex 2 EHV charges'!$D:$O,9,FALSE)=0,"",VLOOKUP($A11,'Annex 2 EHV charges'!$D:$O,9,FALSE)),"")</f>
        <v/>
      </c>
      <c r="F11" s="86" t="str">
        <f>IFERROR(IF(VLOOKUP($A11,'Annex 2 EHV charges'!$D:$O,10,FALSE)=0,"",VLOOKUP($A11,'Annex 2 EHV charges'!$D:$O,10,FALSE)),"")</f>
        <v/>
      </c>
      <c r="G11" s="87" t="str">
        <f>IFERROR(IF(VLOOKUP($A11,'Annex 2 EHV charges'!$D:$O,11,FALSE)=0,"",VLOOKUP($A11,'Annex 2 EHV charges'!$D:$O,11,FALSE)),"")</f>
        <v/>
      </c>
      <c r="H11" s="87" t="str">
        <f>IFERROR(IF(VLOOKUP($A11,'Annex 2 EHV charges'!$D:$O,12,FALSE)=0,"",VLOOKUP($A11,'Annex 2 EHV charges'!$D:$O,12,FALSE)),"")</f>
        <v/>
      </c>
    </row>
    <row r="12" spans="1:15" ht="12.75" customHeight="1" x14ac:dyDescent="0.15">
      <c r="A12" s="84" t="str">
        <f t="array" ref="A12">IFERROR(INDEX('Annex 2 EHV charges'!$D$11:$D$58, MATCH(0, IF(ISBLANK('Annex 2 EHV charges'!$D$11:$D$58),1, COUNTIF(A$4:$A11, 'Annex 2 EHV charges'!$D$11:$D$58)), 0)),"")</f>
        <v/>
      </c>
      <c r="B12" s="83" t="str">
        <f>IF($A12="","",VLOOKUP($A12,'Annex 2 EHV charges'!$D:$O,2,0))</f>
        <v/>
      </c>
      <c r="C12" s="84" t="str">
        <f>IF($A12="","",VLOOKUP($A12,'Annex 2 EHV charges'!$D:$O,3,0))</f>
        <v/>
      </c>
      <c r="D12" s="83" t="str">
        <f>IF($A12="","",VLOOKUP($A12,'Annex 2 EHV charges'!$D:$O,4,0))</f>
        <v/>
      </c>
      <c r="E12" s="85" t="str">
        <f>IFERROR(IF(VLOOKUP($A12,'Annex 2 EHV charges'!$D:$O,9,FALSE)=0,"",VLOOKUP($A12,'Annex 2 EHV charges'!$D:$O,9,FALSE)),"")</f>
        <v/>
      </c>
      <c r="F12" s="86" t="str">
        <f>IFERROR(IF(VLOOKUP($A12,'Annex 2 EHV charges'!$D:$O,10,FALSE)=0,"",VLOOKUP($A12,'Annex 2 EHV charges'!$D:$O,10,FALSE)),"")</f>
        <v/>
      </c>
      <c r="G12" s="87" t="str">
        <f>IFERROR(IF(VLOOKUP($A12,'Annex 2 EHV charges'!$D:$O,11,FALSE)=0,"",VLOOKUP($A12,'Annex 2 EHV charges'!$D:$O,11,FALSE)),"")</f>
        <v/>
      </c>
      <c r="H12" s="87" t="str">
        <f>IFERROR(IF(VLOOKUP($A12,'Annex 2 EHV charges'!$D:$O,12,FALSE)=0,"",VLOOKUP($A12,'Annex 2 EHV charges'!$D:$O,12,FALSE)),"")</f>
        <v/>
      </c>
    </row>
    <row r="13" spans="1:15" ht="12.75" customHeight="1" x14ac:dyDescent="0.15">
      <c r="A13" s="84" t="str">
        <f t="array" ref="A13">IFERROR(INDEX('Annex 2 EHV charges'!$D$11:$D$58, MATCH(0, IF(ISBLANK('Annex 2 EHV charges'!$D$11:$D$58),1, COUNTIF(A$4:$A12, 'Annex 2 EHV charges'!$D$11:$D$58)), 0)),"")</f>
        <v/>
      </c>
      <c r="B13" s="83" t="str">
        <f>IF($A13="","",VLOOKUP($A13,'Annex 2 EHV charges'!$D:$O,2,0))</f>
        <v/>
      </c>
      <c r="C13" s="84" t="str">
        <f>IF($A13="","",VLOOKUP($A13,'Annex 2 EHV charges'!$D:$O,3,0))</f>
        <v/>
      </c>
      <c r="D13" s="83" t="str">
        <f>IF($A13="","",VLOOKUP($A13,'Annex 2 EHV charges'!$D:$O,4,0))</f>
        <v/>
      </c>
      <c r="E13" s="85" t="str">
        <f>IFERROR(IF(VLOOKUP($A13,'Annex 2 EHV charges'!$D:$O,9,FALSE)=0,"",VLOOKUP($A13,'Annex 2 EHV charges'!$D:$O,9,FALSE)),"")</f>
        <v/>
      </c>
      <c r="F13" s="86" t="str">
        <f>IFERROR(IF(VLOOKUP($A13,'Annex 2 EHV charges'!$D:$O,10,FALSE)=0,"",VLOOKUP($A13,'Annex 2 EHV charges'!$D:$O,10,FALSE)),"")</f>
        <v/>
      </c>
      <c r="G13" s="87" t="str">
        <f>IFERROR(IF(VLOOKUP($A13,'Annex 2 EHV charges'!$D:$O,11,FALSE)=0,"",VLOOKUP($A13,'Annex 2 EHV charges'!$D:$O,11,FALSE)),"")</f>
        <v/>
      </c>
      <c r="H13" s="87" t="str">
        <f>IFERROR(IF(VLOOKUP($A13,'Annex 2 EHV charges'!$D:$O,12,FALSE)=0,"",VLOOKUP($A13,'Annex 2 EHV charges'!$D:$O,12,FALSE)),"")</f>
        <v/>
      </c>
    </row>
    <row r="14" spans="1:15" ht="12.75" customHeight="1" x14ac:dyDescent="0.15">
      <c r="A14" s="84" t="str">
        <f t="array" ref="A14">IFERROR(INDEX('Annex 2 EHV charges'!$D$11:$D$58, MATCH(0, IF(ISBLANK('Annex 2 EHV charges'!$D$11:$D$58),1, COUNTIF(A$4:$A13, 'Annex 2 EHV charges'!$D$11:$D$58)), 0)),"")</f>
        <v/>
      </c>
      <c r="B14" s="83" t="str">
        <f>IF($A14="","",VLOOKUP($A14,'Annex 2 EHV charges'!$D:$O,2,0))</f>
        <v/>
      </c>
      <c r="C14" s="84" t="str">
        <f>IF($A14="","",VLOOKUP($A14,'Annex 2 EHV charges'!$D:$O,3,0))</f>
        <v/>
      </c>
      <c r="D14" s="83" t="str">
        <f>IF($A14="","",VLOOKUP($A14,'Annex 2 EHV charges'!$D:$O,4,0))</f>
        <v/>
      </c>
      <c r="E14" s="85" t="str">
        <f>IFERROR(IF(VLOOKUP($A14,'Annex 2 EHV charges'!$D:$O,9,FALSE)=0,"",VLOOKUP($A14,'Annex 2 EHV charges'!$D:$O,9,FALSE)),"")</f>
        <v/>
      </c>
      <c r="F14" s="86" t="str">
        <f>IFERROR(IF(VLOOKUP($A14,'Annex 2 EHV charges'!$D:$O,10,FALSE)=0,"",VLOOKUP($A14,'Annex 2 EHV charges'!$D:$O,10,FALSE)),"")</f>
        <v/>
      </c>
      <c r="G14" s="87" t="str">
        <f>IFERROR(IF(VLOOKUP($A14,'Annex 2 EHV charges'!$D:$O,11,FALSE)=0,"",VLOOKUP($A14,'Annex 2 EHV charges'!$D:$O,11,FALSE)),"")</f>
        <v/>
      </c>
      <c r="H14" s="87" t="str">
        <f>IFERROR(IF(VLOOKUP($A14,'Annex 2 EHV charges'!$D:$O,12,FALSE)=0,"",VLOOKUP($A14,'Annex 2 EHV charges'!$D:$O,12,FALSE)),"")</f>
        <v/>
      </c>
    </row>
    <row r="15" spans="1:15" ht="12.75" customHeight="1" x14ac:dyDescent="0.15">
      <c r="A15" s="84" t="str">
        <f t="array" ref="A15">IFERROR(INDEX('Annex 2 EHV charges'!$D$11:$D$58, MATCH(0, IF(ISBLANK('Annex 2 EHV charges'!$D$11:$D$58),1, COUNTIF(A$4:$A14, 'Annex 2 EHV charges'!$D$11:$D$58)), 0)),"")</f>
        <v/>
      </c>
      <c r="B15" s="83" t="str">
        <f>IF($A15="","",VLOOKUP($A15,'Annex 2 EHV charges'!$D:$O,2,0))</f>
        <v/>
      </c>
      <c r="C15" s="84" t="str">
        <f>IF($A15="","",VLOOKUP($A15,'Annex 2 EHV charges'!$D:$O,3,0))</f>
        <v/>
      </c>
      <c r="D15" s="83" t="str">
        <f>IF($A15="","",VLOOKUP($A15,'Annex 2 EHV charges'!$D:$O,4,0))</f>
        <v/>
      </c>
      <c r="E15" s="85" t="str">
        <f>IFERROR(IF(VLOOKUP($A15,'Annex 2 EHV charges'!$D:$O,9,FALSE)=0,"",VLOOKUP($A15,'Annex 2 EHV charges'!$D:$O,9,FALSE)),"")</f>
        <v/>
      </c>
      <c r="F15" s="86" t="str">
        <f>IFERROR(IF(VLOOKUP($A15,'Annex 2 EHV charges'!$D:$O,10,FALSE)=0,"",VLOOKUP($A15,'Annex 2 EHV charges'!$D:$O,10,FALSE)),"")</f>
        <v/>
      </c>
      <c r="G15" s="87" t="str">
        <f>IFERROR(IF(VLOOKUP($A15,'Annex 2 EHV charges'!$D:$O,11,FALSE)=0,"",VLOOKUP($A15,'Annex 2 EHV charges'!$D:$O,11,FALSE)),"")</f>
        <v/>
      </c>
      <c r="H15" s="87" t="str">
        <f>IFERROR(IF(VLOOKUP($A15,'Annex 2 EHV charges'!$D:$O,12,FALSE)=0,"",VLOOKUP($A15,'Annex 2 EHV charges'!$D:$O,12,FALSE)),"")</f>
        <v/>
      </c>
    </row>
    <row r="16" spans="1:15" ht="12.75" customHeight="1" x14ac:dyDescent="0.15">
      <c r="A16" s="84" t="str">
        <f t="array" ref="A16">IFERROR(INDEX('Annex 2 EHV charges'!$D$11:$D$58, MATCH(0, IF(ISBLANK('Annex 2 EHV charges'!$D$11:$D$58),1, COUNTIF(A$4:$A15, 'Annex 2 EHV charges'!$D$11:$D$58)), 0)),"")</f>
        <v/>
      </c>
      <c r="B16" s="83" t="str">
        <f>IF($A16="","",VLOOKUP($A16,'Annex 2 EHV charges'!$D:$O,2,0))</f>
        <v/>
      </c>
      <c r="C16" s="84" t="str">
        <f>IF($A16="","",VLOOKUP($A16,'Annex 2 EHV charges'!$D:$O,3,0))</f>
        <v/>
      </c>
      <c r="D16" s="83" t="str">
        <f>IF($A16="","",VLOOKUP($A16,'Annex 2 EHV charges'!$D:$O,4,0))</f>
        <v/>
      </c>
      <c r="E16" s="85" t="str">
        <f>IFERROR(IF(VLOOKUP($A16,'Annex 2 EHV charges'!$D:$O,9,FALSE)=0,"",VLOOKUP($A16,'Annex 2 EHV charges'!$D:$O,9,FALSE)),"")</f>
        <v/>
      </c>
      <c r="F16" s="86" t="str">
        <f>IFERROR(IF(VLOOKUP($A16,'Annex 2 EHV charges'!$D:$O,10,FALSE)=0,"",VLOOKUP($A16,'Annex 2 EHV charges'!$D:$O,10,FALSE)),"")</f>
        <v/>
      </c>
      <c r="G16" s="87" t="str">
        <f>IFERROR(IF(VLOOKUP($A16,'Annex 2 EHV charges'!$D:$O,11,FALSE)=0,"",VLOOKUP($A16,'Annex 2 EHV charges'!$D:$O,11,FALSE)),"")</f>
        <v/>
      </c>
      <c r="H16" s="87" t="str">
        <f>IFERROR(IF(VLOOKUP($A16,'Annex 2 EHV charges'!$D:$O,12,FALSE)=0,"",VLOOKUP($A16,'Annex 2 EHV charges'!$D:$O,12,FALSE)),"")</f>
        <v/>
      </c>
    </row>
    <row r="17" spans="1:8" ht="12.75" customHeight="1" x14ac:dyDescent="0.15">
      <c r="A17" s="84" t="str">
        <f t="array" ref="A17">IFERROR(INDEX('Annex 2 EHV charges'!$D$11:$D$58, MATCH(0, IF(ISBLANK('Annex 2 EHV charges'!$D$11:$D$58),1, COUNTIF(A$4:$A16, 'Annex 2 EHV charges'!$D$11:$D$58)), 0)),"")</f>
        <v/>
      </c>
      <c r="B17" s="83" t="str">
        <f>IF($A17="","",VLOOKUP($A17,'Annex 2 EHV charges'!$D:$O,2,0))</f>
        <v/>
      </c>
      <c r="C17" s="84" t="str">
        <f>IF($A17="","",VLOOKUP($A17,'Annex 2 EHV charges'!$D:$O,3,0))</f>
        <v/>
      </c>
      <c r="D17" s="83" t="str">
        <f>IF($A17="","",VLOOKUP($A17,'Annex 2 EHV charges'!$D:$O,4,0))</f>
        <v/>
      </c>
      <c r="E17" s="85" t="str">
        <f>IFERROR(IF(VLOOKUP($A17,'Annex 2 EHV charges'!$D:$O,9,FALSE)=0,"",VLOOKUP($A17,'Annex 2 EHV charges'!$D:$O,9,FALSE)),"")</f>
        <v/>
      </c>
      <c r="F17" s="86" t="str">
        <f>IFERROR(IF(VLOOKUP($A17,'Annex 2 EHV charges'!$D:$O,10,FALSE)=0,"",VLOOKUP($A17,'Annex 2 EHV charges'!$D:$O,10,FALSE)),"")</f>
        <v/>
      </c>
      <c r="G17" s="87" t="str">
        <f>IFERROR(IF(VLOOKUP($A17,'Annex 2 EHV charges'!$D:$O,11,FALSE)=0,"",VLOOKUP($A17,'Annex 2 EHV charges'!$D:$O,11,FALSE)),"")</f>
        <v/>
      </c>
      <c r="H17" s="87" t="str">
        <f>IFERROR(IF(VLOOKUP($A17,'Annex 2 EHV charges'!$D:$O,12,FALSE)=0,"",VLOOKUP($A17,'Annex 2 EHV charges'!$D:$O,12,FALSE)),"")</f>
        <v/>
      </c>
    </row>
    <row r="18" spans="1:8" ht="12.75" customHeight="1" x14ac:dyDescent="0.15">
      <c r="A18" s="84" t="str">
        <f t="array" ref="A18">IFERROR(INDEX('Annex 2 EHV charges'!$D$11:$D$58, MATCH(0, IF(ISBLANK('Annex 2 EHV charges'!$D$11:$D$58),1, COUNTIF(A$4:$A17, 'Annex 2 EHV charges'!$D$11:$D$58)), 0)),"")</f>
        <v/>
      </c>
      <c r="B18" s="83" t="str">
        <f>IF($A18="","",VLOOKUP($A18,'Annex 2 EHV charges'!$D:$O,2,0))</f>
        <v/>
      </c>
      <c r="C18" s="84" t="str">
        <f>IF($A18="","",VLOOKUP($A18,'Annex 2 EHV charges'!$D:$O,3,0))</f>
        <v/>
      </c>
      <c r="D18" s="83" t="str">
        <f>IF($A18="","",VLOOKUP($A18,'Annex 2 EHV charges'!$D:$O,4,0))</f>
        <v/>
      </c>
      <c r="E18" s="85" t="str">
        <f>IFERROR(IF(VLOOKUP($A18,'Annex 2 EHV charges'!$D:$O,9,FALSE)=0,"",VLOOKUP($A18,'Annex 2 EHV charges'!$D:$O,9,FALSE)),"")</f>
        <v/>
      </c>
      <c r="F18" s="86" t="str">
        <f>IFERROR(IF(VLOOKUP($A18,'Annex 2 EHV charges'!$D:$O,10,FALSE)=0,"",VLOOKUP($A18,'Annex 2 EHV charges'!$D:$O,10,FALSE)),"")</f>
        <v/>
      </c>
      <c r="G18" s="87" t="str">
        <f>IFERROR(IF(VLOOKUP($A18,'Annex 2 EHV charges'!$D:$O,11,FALSE)=0,"",VLOOKUP($A18,'Annex 2 EHV charges'!$D:$O,11,FALSE)),"")</f>
        <v/>
      </c>
      <c r="H18" s="87" t="str">
        <f>IFERROR(IF(VLOOKUP($A18,'Annex 2 EHV charges'!$D:$O,12,FALSE)=0,"",VLOOKUP($A18,'Annex 2 EHV charges'!$D:$O,12,FALSE)),"")</f>
        <v/>
      </c>
    </row>
    <row r="19" spans="1:8" ht="12.75" customHeight="1" x14ac:dyDescent="0.15">
      <c r="A19" s="84" t="str">
        <f t="array" ref="A19">IFERROR(INDEX('Annex 2 EHV charges'!$D$11:$D$58, MATCH(0, IF(ISBLANK('Annex 2 EHV charges'!$D$11:$D$58),1, COUNTIF(A$4:$A18, 'Annex 2 EHV charges'!$D$11:$D$58)), 0)),"")</f>
        <v/>
      </c>
      <c r="B19" s="83" t="str">
        <f>IF($A19="","",VLOOKUP($A19,'Annex 2 EHV charges'!$D:$O,2,0))</f>
        <v/>
      </c>
      <c r="C19" s="84" t="str">
        <f>IF($A19="","",VLOOKUP($A19,'Annex 2 EHV charges'!$D:$O,3,0))</f>
        <v/>
      </c>
      <c r="D19" s="83" t="str">
        <f>IF($A19="","",VLOOKUP($A19,'Annex 2 EHV charges'!$D:$O,4,0))</f>
        <v/>
      </c>
      <c r="E19" s="85" t="str">
        <f>IFERROR(IF(VLOOKUP($A19,'Annex 2 EHV charges'!$D:$O,9,FALSE)=0,"",VLOOKUP($A19,'Annex 2 EHV charges'!$D:$O,9,FALSE)),"")</f>
        <v/>
      </c>
      <c r="F19" s="86" t="str">
        <f>IFERROR(IF(VLOOKUP($A19,'Annex 2 EHV charges'!$D:$O,10,FALSE)=0,"",VLOOKUP($A19,'Annex 2 EHV charges'!$D:$O,10,FALSE)),"")</f>
        <v/>
      </c>
      <c r="G19" s="87" t="str">
        <f>IFERROR(IF(VLOOKUP($A19,'Annex 2 EHV charges'!$D:$O,11,FALSE)=0,"",VLOOKUP($A19,'Annex 2 EHV charges'!$D:$O,11,FALSE)),"")</f>
        <v/>
      </c>
      <c r="H19" s="87" t="str">
        <f>IFERROR(IF(VLOOKUP($A19,'Annex 2 EHV charges'!$D:$O,12,FALSE)=0,"",VLOOKUP($A19,'Annex 2 EHV charges'!$D:$O,12,FALSE)),"")</f>
        <v/>
      </c>
    </row>
    <row r="20" spans="1:8" ht="12.75" customHeight="1" x14ac:dyDescent="0.15">
      <c r="A20" s="84" t="str">
        <f t="array" ref="A20">IFERROR(INDEX('Annex 2 EHV charges'!$D$11:$D$58, MATCH(0, IF(ISBLANK('Annex 2 EHV charges'!$D$11:$D$58),1, COUNTIF(A$4:$A19, 'Annex 2 EHV charges'!$D$11:$D$58)), 0)),"")</f>
        <v/>
      </c>
      <c r="B20" s="83" t="str">
        <f>IF($A20="","",VLOOKUP($A20,'Annex 2 EHV charges'!$D:$O,2,0))</f>
        <v/>
      </c>
      <c r="C20" s="84" t="str">
        <f>IF($A20="","",VLOOKUP($A20,'Annex 2 EHV charges'!$D:$O,3,0))</f>
        <v/>
      </c>
      <c r="D20" s="83" t="str">
        <f>IF($A20="","",VLOOKUP($A20,'Annex 2 EHV charges'!$D:$O,4,0))</f>
        <v/>
      </c>
      <c r="E20" s="85" t="str">
        <f>IFERROR(IF(VLOOKUP($A20,'Annex 2 EHV charges'!$D:$O,9,FALSE)=0,"",VLOOKUP($A20,'Annex 2 EHV charges'!$D:$O,9,FALSE)),"")</f>
        <v/>
      </c>
      <c r="F20" s="86" t="str">
        <f>IFERROR(IF(VLOOKUP($A20,'Annex 2 EHV charges'!$D:$O,10,FALSE)=0,"",VLOOKUP($A20,'Annex 2 EHV charges'!$D:$O,10,FALSE)),"")</f>
        <v/>
      </c>
      <c r="G20" s="87" t="str">
        <f>IFERROR(IF(VLOOKUP($A20,'Annex 2 EHV charges'!$D:$O,11,FALSE)=0,"",VLOOKUP($A20,'Annex 2 EHV charges'!$D:$O,11,FALSE)),"")</f>
        <v/>
      </c>
      <c r="H20" s="87" t="str">
        <f>IFERROR(IF(VLOOKUP($A20,'Annex 2 EHV charges'!$D:$O,12,FALSE)=0,"",VLOOKUP($A20,'Annex 2 EHV charges'!$D:$O,12,FALSE)),"")</f>
        <v/>
      </c>
    </row>
    <row r="21" spans="1:8" ht="12.75" customHeight="1" x14ac:dyDescent="0.15">
      <c r="A21" s="84" t="str">
        <f t="array" ref="A21">IFERROR(INDEX('Annex 2 EHV charges'!$D$11:$D$58, MATCH(0, IF(ISBLANK('Annex 2 EHV charges'!$D$11:$D$58),1, COUNTIF(A$4:$A20, 'Annex 2 EHV charges'!$D$11:$D$58)), 0)),"")</f>
        <v/>
      </c>
      <c r="B21" s="83" t="str">
        <f>IF($A21="","",VLOOKUP($A21,'Annex 2 EHV charges'!$D:$O,2,0))</f>
        <v/>
      </c>
      <c r="C21" s="84" t="str">
        <f>IF($A21="","",VLOOKUP($A21,'Annex 2 EHV charges'!$D:$O,3,0))</f>
        <v/>
      </c>
      <c r="D21" s="83" t="str">
        <f>IF($A21="","",VLOOKUP($A21,'Annex 2 EHV charges'!$D:$O,4,0))</f>
        <v/>
      </c>
      <c r="E21" s="85" t="str">
        <f>IFERROR(IF(VLOOKUP($A21,'Annex 2 EHV charges'!$D:$O,9,FALSE)=0,"",VLOOKUP($A21,'Annex 2 EHV charges'!$D:$O,9,FALSE)),"")</f>
        <v/>
      </c>
      <c r="F21" s="86" t="str">
        <f>IFERROR(IF(VLOOKUP($A21,'Annex 2 EHV charges'!$D:$O,10,FALSE)=0,"",VLOOKUP($A21,'Annex 2 EHV charges'!$D:$O,10,FALSE)),"")</f>
        <v/>
      </c>
      <c r="G21" s="87" t="str">
        <f>IFERROR(IF(VLOOKUP($A21,'Annex 2 EHV charges'!$D:$O,11,FALSE)=0,"",VLOOKUP($A21,'Annex 2 EHV charges'!$D:$O,11,FALSE)),"")</f>
        <v/>
      </c>
      <c r="H21" s="87" t="str">
        <f>IFERROR(IF(VLOOKUP($A21,'Annex 2 EHV charges'!$D:$O,12,FALSE)=0,"",VLOOKUP($A21,'Annex 2 EHV charges'!$D:$O,12,FALSE)),"")</f>
        <v/>
      </c>
    </row>
    <row r="22" spans="1:8" ht="12.75" customHeight="1" x14ac:dyDescent="0.15">
      <c r="A22" s="84" t="str">
        <f t="array" ref="A22">IFERROR(INDEX('Annex 2 EHV charges'!$D$11:$D$58, MATCH(0, IF(ISBLANK('Annex 2 EHV charges'!$D$11:$D$58),1, COUNTIF(A$4:$A21, 'Annex 2 EHV charges'!$D$11:$D$58)), 0)),"")</f>
        <v/>
      </c>
      <c r="B22" s="83" t="str">
        <f>IF($A22="","",VLOOKUP($A22,'Annex 2 EHV charges'!$D:$O,2,0))</f>
        <v/>
      </c>
      <c r="C22" s="84" t="str">
        <f>IF($A22="","",VLOOKUP($A22,'Annex 2 EHV charges'!$D:$O,3,0))</f>
        <v/>
      </c>
      <c r="D22" s="83" t="str">
        <f>IF($A22="","",VLOOKUP($A22,'Annex 2 EHV charges'!$D:$O,4,0))</f>
        <v/>
      </c>
      <c r="E22" s="85" t="str">
        <f>IFERROR(IF(VLOOKUP($A22,'Annex 2 EHV charges'!$D:$O,9,FALSE)=0,"",VLOOKUP($A22,'Annex 2 EHV charges'!$D:$O,9,FALSE)),"")</f>
        <v/>
      </c>
      <c r="F22" s="86" t="str">
        <f>IFERROR(IF(VLOOKUP($A22,'Annex 2 EHV charges'!$D:$O,10,FALSE)=0,"",VLOOKUP($A22,'Annex 2 EHV charges'!$D:$O,10,FALSE)),"")</f>
        <v/>
      </c>
      <c r="G22" s="87" t="str">
        <f>IFERROR(IF(VLOOKUP($A22,'Annex 2 EHV charges'!$D:$O,11,FALSE)=0,"",VLOOKUP($A22,'Annex 2 EHV charges'!$D:$O,11,FALSE)),"")</f>
        <v/>
      </c>
      <c r="H22" s="87" t="str">
        <f>IFERROR(IF(VLOOKUP($A22,'Annex 2 EHV charges'!$D:$O,12,FALSE)=0,"",VLOOKUP($A22,'Annex 2 EHV charges'!$D:$O,12,FALSE)),"")</f>
        <v/>
      </c>
    </row>
    <row r="23" spans="1:8" ht="12.75" customHeight="1" x14ac:dyDescent="0.15">
      <c r="A23" s="84" t="str">
        <f t="array" ref="A23">IFERROR(INDEX('Annex 2 EHV charges'!$D$11:$D$58, MATCH(0, IF(ISBLANK('Annex 2 EHV charges'!$D$11:$D$58),1, COUNTIF(A$4:$A22, 'Annex 2 EHV charges'!$D$11:$D$58)), 0)),"")</f>
        <v/>
      </c>
      <c r="B23" s="83" t="str">
        <f>IF($A23="","",VLOOKUP($A23,'Annex 2 EHV charges'!$D:$O,2,0))</f>
        <v/>
      </c>
      <c r="C23" s="84" t="str">
        <f>IF($A23="","",VLOOKUP($A23,'Annex 2 EHV charges'!$D:$O,3,0))</f>
        <v/>
      </c>
      <c r="D23" s="83" t="str">
        <f>IF($A23="","",VLOOKUP($A23,'Annex 2 EHV charges'!$D:$O,4,0))</f>
        <v/>
      </c>
      <c r="E23" s="85" t="str">
        <f>IFERROR(IF(VLOOKUP($A23,'Annex 2 EHV charges'!$D:$O,9,FALSE)=0,"",VLOOKUP($A23,'Annex 2 EHV charges'!$D:$O,9,FALSE)),"")</f>
        <v/>
      </c>
      <c r="F23" s="86" t="str">
        <f>IFERROR(IF(VLOOKUP($A23,'Annex 2 EHV charges'!$D:$O,10,FALSE)=0,"",VLOOKUP($A23,'Annex 2 EHV charges'!$D:$O,10,FALSE)),"")</f>
        <v/>
      </c>
      <c r="G23" s="87" t="str">
        <f>IFERROR(IF(VLOOKUP($A23,'Annex 2 EHV charges'!$D:$O,11,FALSE)=0,"",VLOOKUP($A23,'Annex 2 EHV charges'!$D:$O,11,FALSE)),"")</f>
        <v/>
      </c>
      <c r="H23" s="87" t="str">
        <f>IFERROR(IF(VLOOKUP($A23,'Annex 2 EHV charges'!$D:$O,12,FALSE)=0,"",VLOOKUP($A23,'Annex 2 EHV charges'!$D:$O,12,FALSE)),"")</f>
        <v/>
      </c>
    </row>
    <row r="24" spans="1:8" ht="12.75" customHeight="1" x14ac:dyDescent="0.15">
      <c r="A24" s="84" t="str">
        <f t="array" ref="A24">IFERROR(INDEX('Annex 2 EHV charges'!$D$11:$D$58, MATCH(0, IF(ISBLANK('Annex 2 EHV charges'!$D$11:$D$58),1, COUNTIF(A$4:$A23, 'Annex 2 EHV charges'!$D$11:$D$58)), 0)),"")</f>
        <v/>
      </c>
      <c r="B24" s="83" t="str">
        <f>IF($A24="","",VLOOKUP($A24,'Annex 2 EHV charges'!$D:$O,2,0))</f>
        <v/>
      </c>
      <c r="C24" s="84" t="str">
        <f>IF($A24="","",VLOOKUP($A24,'Annex 2 EHV charges'!$D:$O,3,0))</f>
        <v/>
      </c>
      <c r="D24" s="83" t="str">
        <f>IF($A24="","",VLOOKUP($A24,'Annex 2 EHV charges'!$D:$O,4,0))</f>
        <v/>
      </c>
      <c r="E24" s="85" t="str">
        <f>IFERROR(IF(VLOOKUP($A24,'Annex 2 EHV charges'!$D:$O,9,FALSE)=0,"",VLOOKUP($A24,'Annex 2 EHV charges'!$D:$O,9,FALSE)),"")</f>
        <v/>
      </c>
      <c r="F24" s="86" t="str">
        <f>IFERROR(IF(VLOOKUP($A24,'Annex 2 EHV charges'!$D:$O,10,FALSE)=0,"",VLOOKUP($A24,'Annex 2 EHV charges'!$D:$O,10,FALSE)),"")</f>
        <v/>
      </c>
      <c r="G24" s="87" t="str">
        <f>IFERROR(IF(VLOOKUP($A24,'Annex 2 EHV charges'!$D:$O,11,FALSE)=0,"",VLOOKUP($A24,'Annex 2 EHV charges'!$D:$O,11,FALSE)),"")</f>
        <v/>
      </c>
      <c r="H24" s="87" t="str">
        <f>IFERROR(IF(VLOOKUP($A24,'Annex 2 EHV charges'!$D:$O,12,FALSE)=0,"",VLOOKUP($A24,'Annex 2 EHV charges'!$D:$O,12,FALSE)),"")</f>
        <v/>
      </c>
    </row>
    <row r="25" spans="1:8" ht="12.75" customHeight="1" x14ac:dyDescent="0.15">
      <c r="A25" s="84" t="str">
        <f t="array" ref="A25">IFERROR(INDEX('Annex 2 EHV charges'!$D$11:$D$58, MATCH(0, IF(ISBLANK('Annex 2 EHV charges'!$D$11:$D$58),1, COUNTIF(A$4:$A24, 'Annex 2 EHV charges'!$D$11:$D$58)), 0)),"")</f>
        <v/>
      </c>
      <c r="B25" s="83" t="str">
        <f>IF($A25="","",VLOOKUP($A25,'Annex 2 EHV charges'!$D:$O,2,0))</f>
        <v/>
      </c>
      <c r="C25" s="84" t="str">
        <f>IF($A25="","",VLOOKUP($A25,'Annex 2 EHV charges'!$D:$O,3,0))</f>
        <v/>
      </c>
      <c r="D25" s="83" t="str">
        <f>IF($A25="","",VLOOKUP($A25,'Annex 2 EHV charges'!$D:$O,4,0))</f>
        <v/>
      </c>
      <c r="E25" s="85" t="str">
        <f>IFERROR(IF(VLOOKUP($A25,'Annex 2 EHV charges'!$D:$O,9,FALSE)=0,"",VLOOKUP($A25,'Annex 2 EHV charges'!$D:$O,9,FALSE)),"")</f>
        <v/>
      </c>
      <c r="F25" s="86" t="str">
        <f>IFERROR(IF(VLOOKUP($A25,'Annex 2 EHV charges'!$D:$O,10,FALSE)=0,"",VLOOKUP($A25,'Annex 2 EHV charges'!$D:$O,10,FALSE)),"")</f>
        <v/>
      </c>
      <c r="G25" s="87" t="str">
        <f>IFERROR(IF(VLOOKUP($A25,'Annex 2 EHV charges'!$D:$O,11,FALSE)=0,"",VLOOKUP($A25,'Annex 2 EHV charges'!$D:$O,11,FALSE)),"")</f>
        <v/>
      </c>
      <c r="H25" s="87" t="str">
        <f>IFERROR(IF(VLOOKUP($A25,'Annex 2 EHV charges'!$D:$O,12,FALSE)=0,"",VLOOKUP($A25,'Annex 2 EHV charges'!$D:$O,12,FALSE)),"")</f>
        <v/>
      </c>
    </row>
    <row r="26" spans="1:8" ht="12.75" customHeight="1" x14ac:dyDescent="0.15">
      <c r="A26" s="84" t="str">
        <f t="array" ref="A26">IFERROR(INDEX('Annex 2 EHV charges'!$D$11:$D$58, MATCH(0, IF(ISBLANK('Annex 2 EHV charges'!$D$11:$D$58),1, COUNTIF(A$4:$A25, 'Annex 2 EHV charges'!$D$11:$D$58)), 0)),"")</f>
        <v/>
      </c>
      <c r="B26" s="83" t="str">
        <f>IF($A26="","",VLOOKUP($A26,'Annex 2 EHV charges'!$D:$O,2,0))</f>
        <v/>
      </c>
      <c r="C26" s="84" t="str">
        <f>IF($A26="","",VLOOKUP($A26,'Annex 2 EHV charges'!$D:$O,3,0))</f>
        <v/>
      </c>
      <c r="D26" s="83" t="str">
        <f>IF($A26="","",VLOOKUP($A26,'Annex 2 EHV charges'!$D:$O,4,0))</f>
        <v/>
      </c>
      <c r="E26" s="85" t="str">
        <f>IFERROR(IF(VLOOKUP($A26,'Annex 2 EHV charges'!$D:$O,9,FALSE)=0,"",VLOOKUP($A26,'Annex 2 EHV charges'!$D:$O,9,FALSE)),"")</f>
        <v/>
      </c>
      <c r="F26" s="86" t="str">
        <f>IFERROR(IF(VLOOKUP($A26,'Annex 2 EHV charges'!$D:$O,10,FALSE)=0,"",VLOOKUP($A26,'Annex 2 EHV charges'!$D:$O,10,FALSE)),"")</f>
        <v/>
      </c>
      <c r="G26" s="87" t="str">
        <f>IFERROR(IF(VLOOKUP($A26,'Annex 2 EHV charges'!$D:$O,11,FALSE)=0,"",VLOOKUP($A26,'Annex 2 EHV charges'!$D:$O,11,FALSE)),"")</f>
        <v/>
      </c>
      <c r="H26" s="87" t="str">
        <f>IFERROR(IF(VLOOKUP($A26,'Annex 2 EHV charges'!$D:$O,12,FALSE)=0,"",VLOOKUP($A26,'Annex 2 EHV charges'!$D:$O,12,FALSE)),"")</f>
        <v/>
      </c>
    </row>
    <row r="27" spans="1:8" ht="12.75" customHeight="1" x14ac:dyDescent="0.15">
      <c r="A27" s="84" t="str">
        <f t="array" ref="A27">IFERROR(INDEX('Annex 2 EHV charges'!$D$11:$D$58, MATCH(0, IF(ISBLANK('Annex 2 EHV charges'!$D$11:$D$58),1, COUNTIF(A$4:$A26, 'Annex 2 EHV charges'!$D$11:$D$58)), 0)),"")</f>
        <v/>
      </c>
      <c r="B27" s="83" t="str">
        <f>IF($A27="","",VLOOKUP($A27,'Annex 2 EHV charges'!$D:$O,2,0))</f>
        <v/>
      </c>
      <c r="C27" s="84" t="str">
        <f>IF($A27="","",VLOOKUP($A27,'Annex 2 EHV charges'!$D:$O,3,0))</f>
        <v/>
      </c>
      <c r="D27" s="83" t="str">
        <f>IF($A27="","",VLOOKUP($A27,'Annex 2 EHV charges'!$D:$O,4,0))</f>
        <v/>
      </c>
      <c r="E27" s="85" t="str">
        <f>IFERROR(IF(VLOOKUP($A27,'Annex 2 EHV charges'!$D:$O,9,FALSE)=0,"",VLOOKUP($A27,'Annex 2 EHV charges'!$D:$O,9,FALSE)),"")</f>
        <v/>
      </c>
      <c r="F27" s="86" t="str">
        <f>IFERROR(IF(VLOOKUP($A27,'Annex 2 EHV charges'!$D:$O,10,FALSE)=0,"",VLOOKUP($A27,'Annex 2 EHV charges'!$D:$O,10,FALSE)),"")</f>
        <v/>
      </c>
      <c r="G27" s="87" t="str">
        <f>IFERROR(IF(VLOOKUP($A27,'Annex 2 EHV charges'!$D:$O,11,FALSE)=0,"",VLOOKUP($A27,'Annex 2 EHV charges'!$D:$O,11,FALSE)),"")</f>
        <v/>
      </c>
      <c r="H27" s="87" t="str">
        <f>IFERROR(IF(VLOOKUP($A27,'Annex 2 EHV charges'!$D:$O,12,FALSE)=0,"",VLOOKUP($A27,'Annex 2 EHV charges'!$D:$O,12,FALSE)),"")</f>
        <v/>
      </c>
    </row>
    <row r="28" spans="1:8" ht="12.75" customHeight="1" x14ac:dyDescent="0.15">
      <c r="A28" s="84" t="str">
        <f t="array" ref="A28">IFERROR(INDEX('Annex 2 EHV charges'!$D$11:$D$58, MATCH(0, IF(ISBLANK('Annex 2 EHV charges'!$D$11:$D$58),1, COUNTIF(A$4:$A27, 'Annex 2 EHV charges'!$D$11:$D$58)), 0)),"")</f>
        <v/>
      </c>
      <c r="B28" s="83" t="str">
        <f>IF($A28="","",VLOOKUP($A28,'Annex 2 EHV charges'!$D:$O,2,0))</f>
        <v/>
      </c>
      <c r="C28" s="84" t="str">
        <f>IF($A28="","",VLOOKUP($A28,'Annex 2 EHV charges'!$D:$O,3,0))</f>
        <v/>
      </c>
      <c r="D28" s="83" t="str">
        <f>IF($A28="","",VLOOKUP($A28,'Annex 2 EHV charges'!$D:$O,4,0))</f>
        <v/>
      </c>
      <c r="E28" s="85" t="str">
        <f>IFERROR(IF(VLOOKUP($A28,'Annex 2 EHV charges'!$D:$O,9,FALSE)=0,"",VLOOKUP($A28,'Annex 2 EHV charges'!$D:$O,9,FALSE)),"")</f>
        <v/>
      </c>
      <c r="F28" s="86" t="str">
        <f>IFERROR(IF(VLOOKUP($A28,'Annex 2 EHV charges'!$D:$O,10,FALSE)=0,"",VLOOKUP($A28,'Annex 2 EHV charges'!$D:$O,10,FALSE)),"")</f>
        <v/>
      </c>
      <c r="G28" s="87" t="str">
        <f>IFERROR(IF(VLOOKUP($A28,'Annex 2 EHV charges'!$D:$O,11,FALSE)=0,"",VLOOKUP($A28,'Annex 2 EHV charges'!$D:$O,11,FALSE)),"")</f>
        <v/>
      </c>
      <c r="H28" s="87" t="str">
        <f>IFERROR(IF(VLOOKUP($A28,'Annex 2 EHV charges'!$D:$O,12,FALSE)=0,"",VLOOKUP($A28,'Annex 2 EHV charges'!$D:$O,12,FALSE)),"")</f>
        <v/>
      </c>
    </row>
    <row r="29" spans="1:8" ht="12.75" customHeight="1" x14ac:dyDescent="0.15">
      <c r="A29" s="84" t="str">
        <f t="array" ref="A29">IFERROR(INDEX('Annex 2 EHV charges'!$D$11:$D$58, MATCH(0, IF(ISBLANK('Annex 2 EHV charges'!$D$11:$D$58),1, COUNTIF(A$4:$A28, 'Annex 2 EHV charges'!$D$11:$D$58)), 0)),"")</f>
        <v/>
      </c>
      <c r="B29" s="83" t="str">
        <f>IF($A29="","",VLOOKUP($A29,'Annex 2 EHV charges'!$D:$O,2,0))</f>
        <v/>
      </c>
      <c r="C29" s="84" t="str">
        <f>IF($A29="","",VLOOKUP($A29,'Annex 2 EHV charges'!$D:$O,3,0))</f>
        <v/>
      </c>
      <c r="D29" s="83" t="str">
        <f>IF($A29="","",VLOOKUP($A29,'Annex 2 EHV charges'!$D:$O,4,0))</f>
        <v/>
      </c>
      <c r="E29" s="85" t="str">
        <f>IFERROR(IF(VLOOKUP($A29,'Annex 2 EHV charges'!$D:$O,9,FALSE)=0,"",VLOOKUP($A29,'Annex 2 EHV charges'!$D:$O,9,FALSE)),"")</f>
        <v/>
      </c>
      <c r="F29" s="86" t="str">
        <f>IFERROR(IF(VLOOKUP($A29,'Annex 2 EHV charges'!$D:$O,10,FALSE)=0,"",VLOOKUP($A29,'Annex 2 EHV charges'!$D:$O,10,FALSE)),"")</f>
        <v/>
      </c>
      <c r="G29" s="87" t="str">
        <f>IFERROR(IF(VLOOKUP($A29,'Annex 2 EHV charges'!$D:$O,11,FALSE)=0,"",VLOOKUP($A29,'Annex 2 EHV charges'!$D:$O,11,FALSE)),"")</f>
        <v/>
      </c>
      <c r="H29" s="87" t="str">
        <f>IFERROR(IF(VLOOKUP($A29,'Annex 2 EHV charges'!$D:$O,12,FALSE)=0,"",VLOOKUP($A29,'Annex 2 EHV charges'!$D:$O,12,FALSE)),"")</f>
        <v/>
      </c>
    </row>
    <row r="30" spans="1:8" ht="12.75" customHeight="1" x14ac:dyDescent="0.15">
      <c r="A30" s="84" t="str">
        <f t="array" ref="A30">IFERROR(INDEX('Annex 2 EHV charges'!$D$11:$D$58, MATCH(0, IF(ISBLANK('Annex 2 EHV charges'!$D$11:$D$58),1, COUNTIF(A$4:$A29, 'Annex 2 EHV charges'!$D$11:$D$58)), 0)),"")</f>
        <v/>
      </c>
      <c r="B30" s="83" t="str">
        <f>IF($A30="","",VLOOKUP($A30,'Annex 2 EHV charges'!$D:$O,2,0))</f>
        <v/>
      </c>
      <c r="C30" s="84" t="str">
        <f>IF($A30="","",VLOOKUP($A30,'Annex 2 EHV charges'!$D:$O,3,0))</f>
        <v/>
      </c>
      <c r="D30" s="83" t="str">
        <f>IF($A30="","",VLOOKUP($A30,'Annex 2 EHV charges'!$D:$O,4,0))</f>
        <v/>
      </c>
      <c r="E30" s="85" t="str">
        <f>IFERROR(IF(VLOOKUP($A30,'Annex 2 EHV charges'!$D:$O,9,FALSE)=0,"",VLOOKUP($A30,'Annex 2 EHV charges'!$D:$O,9,FALSE)),"")</f>
        <v/>
      </c>
      <c r="F30" s="86" t="str">
        <f>IFERROR(IF(VLOOKUP($A30,'Annex 2 EHV charges'!$D:$O,10,FALSE)=0,"",VLOOKUP($A30,'Annex 2 EHV charges'!$D:$O,10,FALSE)),"")</f>
        <v/>
      </c>
      <c r="G30" s="87" t="str">
        <f>IFERROR(IF(VLOOKUP($A30,'Annex 2 EHV charges'!$D:$O,11,FALSE)=0,"",VLOOKUP($A30,'Annex 2 EHV charges'!$D:$O,11,FALSE)),"")</f>
        <v/>
      </c>
      <c r="H30" s="87" t="str">
        <f>IFERROR(IF(VLOOKUP($A30,'Annex 2 EHV charges'!$D:$O,12,FALSE)=0,"",VLOOKUP($A30,'Annex 2 EHV charges'!$D:$O,12,FALSE)),"")</f>
        <v/>
      </c>
    </row>
    <row r="31" spans="1:8" ht="12.75" customHeight="1" x14ac:dyDescent="0.15">
      <c r="A31" s="84" t="str">
        <f t="array" ref="A31">IFERROR(INDEX('Annex 2 EHV charges'!$D$11:$D$58, MATCH(0, IF(ISBLANK('Annex 2 EHV charges'!$D$11:$D$58),1, COUNTIF(A$4:$A30, 'Annex 2 EHV charges'!$D$11:$D$58)), 0)),"")</f>
        <v/>
      </c>
      <c r="B31" s="83" t="str">
        <f>IF($A31="","",VLOOKUP($A31,'Annex 2 EHV charges'!$D:$O,2,0))</f>
        <v/>
      </c>
      <c r="C31" s="84" t="str">
        <f>IF($A31="","",VLOOKUP($A31,'Annex 2 EHV charges'!$D:$O,3,0))</f>
        <v/>
      </c>
      <c r="D31" s="83" t="str">
        <f>IF($A31="","",VLOOKUP($A31,'Annex 2 EHV charges'!$D:$O,4,0))</f>
        <v/>
      </c>
      <c r="E31" s="85" t="str">
        <f>IFERROR(IF(VLOOKUP($A31,'Annex 2 EHV charges'!$D:$O,9,FALSE)=0,"",VLOOKUP($A31,'Annex 2 EHV charges'!$D:$O,9,FALSE)),"")</f>
        <v/>
      </c>
      <c r="F31" s="86" t="str">
        <f>IFERROR(IF(VLOOKUP($A31,'Annex 2 EHV charges'!$D:$O,10,FALSE)=0,"",VLOOKUP($A31,'Annex 2 EHV charges'!$D:$O,10,FALSE)),"")</f>
        <v/>
      </c>
      <c r="G31" s="87" t="str">
        <f>IFERROR(IF(VLOOKUP($A31,'Annex 2 EHV charges'!$D:$O,11,FALSE)=0,"",VLOOKUP($A31,'Annex 2 EHV charges'!$D:$O,11,FALSE)),"")</f>
        <v/>
      </c>
      <c r="H31" s="87" t="str">
        <f>IFERROR(IF(VLOOKUP($A31,'Annex 2 EHV charges'!$D:$O,12,FALSE)=0,"",VLOOKUP($A31,'Annex 2 EHV charges'!$D:$O,12,FALSE)),"")</f>
        <v/>
      </c>
    </row>
    <row r="32" spans="1:8" ht="12.75" customHeight="1" x14ac:dyDescent="0.15">
      <c r="A32" s="84" t="str">
        <f t="array" ref="A32">IFERROR(INDEX('Annex 2 EHV charges'!$D$11:$D$58, MATCH(0, IF(ISBLANK('Annex 2 EHV charges'!$D$11:$D$58),1, COUNTIF(A$4:$A31, 'Annex 2 EHV charges'!$D$11:$D$58)), 0)),"")</f>
        <v/>
      </c>
      <c r="B32" s="83" t="str">
        <f>IF($A32="","",VLOOKUP($A32,'Annex 2 EHV charges'!$D:$O,2,0))</f>
        <v/>
      </c>
      <c r="C32" s="84" t="str">
        <f>IF($A32="","",VLOOKUP($A32,'Annex 2 EHV charges'!$D:$O,3,0))</f>
        <v/>
      </c>
      <c r="D32" s="83" t="str">
        <f>IF($A32="","",VLOOKUP($A32,'Annex 2 EHV charges'!$D:$O,4,0))</f>
        <v/>
      </c>
      <c r="E32" s="85" t="str">
        <f>IFERROR(IF(VLOOKUP($A32,'Annex 2 EHV charges'!$D:$O,9,FALSE)=0,"",VLOOKUP($A32,'Annex 2 EHV charges'!$D:$O,9,FALSE)),"")</f>
        <v/>
      </c>
      <c r="F32" s="86" t="str">
        <f>IFERROR(IF(VLOOKUP($A32,'Annex 2 EHV charges'!$D:$O,10,FALSE)=0,"",VLOOKUP($A32,'Annex 2 EHV charges'!$D:$O,10,FALSE)),"")</f>
        <v/>
      </c>
      <c r="G32" s="87" t="str">
        <f>IFERROR(IF(VLOOKUP($A32,'Annex 2 EHV charges'!$D:$O,11,FALSE)=0,"",VLOOKUP($A32,'Annex 2 EHV charges'!$D:$O,11,FALSE)),"")</f>
        <v/>
      </c>
      <c r="H32" s="87" t="str">
        <f>IFERROR(IF(VLOOKUP($A32,'Annex 2 EHV charges'!$D:$O,12,FALSE)=0,"",VLOOKUP($A32,'Annex 2 EHV charges'!$D:$O,12,FALSE)),"")</f>
        <v/>
      </c>
    </row>
    <row r="33" spans="1:8" ht="12.75" customHeight="1" x14ac:dyDescent="0.15">
      <c r="A33" s="84" t="str">
        <f t="array" ref="A33">IFERROR(INDEX('Annex 2 EHV charges'!$D$11:$D$58, MATCH(0, IF(ISBLANK('Annex 2 EHV charges'!$D$11:$D$58),1, COUNTIF(A$4:$A32, 'Annex 2 EHV charges'!$D$11:$D$58)), 0)),"")</f>
        <v/>
      </c>
      <c r="B33" s="83" t="str">
        <f>IF($A33="","",VLOOKUP($A33,'Annex 2 EHV charges'!$D:$O,2,0))</f>
        <v/>
      </c>
      <c r="C33" s="84" t="str">
        <f>IF($A33="","",VLOOKUP($A33,'Annex 2 EHV charges'!$D:$O,3,0))</f>
        <v/>
      </c>
      <c r="D33" s="83" t="str">
        <f>IF($A33="","",VLOOKUP($A33,'Annex 2 EHV charges'!$D:$O,4,0))</f>
        <v/>
      </c>
      <c r="E33" s="85" t="str">
        <f>IFERROR(IF(VLOOKUP($A33,'Annex 2 EHV charges'!$D:$O,9,FALSE)=0,"",VLOOKUP($A33,'Annex 2 EHV charges'!$D:$O,9,FALSE)),"")</f>
        <v/>
      </c>
      <c r="F33" s="86" t="str">
        <f>IFERROR(IF(VLOOKUP($A33,'Annex 2 EHV charges'!$D:$O,10,FALSE)=0,"",VLOOKUP($A33,'Annex 2 EHV charges'!$D:$O,10,FALSE)),"")</f>
        <v/>
      </c>
      <c r="G33" s="87" t="str">
        <f>IFERROR(IF(VLOOKUP($A33,'Annex 2 EHV charges'!$D:$O,11,FALSE)=0,"",VLOOKUP($A33,'Annex 2 EHV charges'!$D:$O,11,FALSE)),"")</f>
        <v/>
      </c>
      <c r="H33" s="87" t="str">
        <f>IFERROR(IF(VLOOKUP($A33,'Annex 2 EHV charges'!$D:$O,12,FALSE)=0,"",VLOOKUP($A33,'Annex 2 EHV charges'!$D:$O,12,FALSE)),"")</f>
        <v/>
      </c>
    </row>
    <row r="34" spans="1:8" ht="12.75" customHeight="1" x14ac:dyDescent="0.15">
      <c r="A34" s="84" t="str">
        <f t="array" ref="A34">IFERROR(INDEX('Annex 2 EHV charges'!$D$11:$D$58, MATCH(0, IF(ISBLANK('Annex 2 EHV charges'!$D$11:$D$58),1, COUNTIF(A$4:$A33, 'Annex 2 EHV charges'!$D$11:$D$58)), 0)),"")</f>
        <v/>
      </c>
      <c r="B34" s="83" t="str">
        <f>IF($A34="","",VLOOKUP($A34,'Annex 2 EHV charges'!$D:$O,2,0))</f>
        <v/>
      </c>
      <c r="C34" s="84" t="str">
        <f>IF($A34="","",VLOOKUP($A34,'Annex 2 EHV charges'!$D:$O,3,0))</f>
        <v/>
      </c>
      <c r="D34" s="83" t="str">
        <f>IF($A34="","",VLOOKUP($A34,'Annex 2 EHV charges'!$D:$O,4,0))</f>
        <v/>
      </c>
      <c r="E34" s="85" t="str">
        <f>IFERROR(IF(VLOOKUP($A34,'Annex 2 EHV charges'!$D:$O,9,FALSE)=0,"",VLOOKUP($A34,'Annex 2 EHV charges'!$D:$O,9,FALSE)),"")</f>
        <v/>
      </c>
      <c r="F34" s="86" t="str">
        <f>IFERROR(IF(VLOOKUP($A34,'Annex 2 EHV charges'!$D:$O,10,FALSE)=0,"",VLOOKUP($A34,'Annex 2 EHV charges'!$D:$O,10,FALSE)),"")</f>
        <v/>
      </c>
      <c r="G34" s="87" t="str">
        <f>IFERROR(IF(VLOOKUP($A34,'Annex 2 EHV charges'!$D:$O,11,FALSE)=0,"",VLOOKUP($A34,'Annex 2 EHV charges'!$D:$O,11,FALSE)),"")</f>
        <v/>
      </c>
      <c r="H34" s="87" t="str">
        <f>IFERROR(IF(VLOOKUP($A34,'Annex 2 EHV charges'!$D:$O,12,FALSE)=0,"",VLOOKUP($A34,'Annex 2 EHV charges'!$D:$O,12,FALSE)),"")</f>
        <v/>
      </c>
    </row>
    <row r="35" spans="1:8" ht="12.75" customHeight="1" x14ac:dyDescent="0.15">
      <c r="A35" s="84" t="str">
        <f t="array" ref="A35">IFERROR(INDEX('Annex 2 EHV charges'!$D$11:$D$58, MATCH(0, IF(ISBLANK('Annex 2 EHV charges'!$D$11:$D$58),1, COUNTIF(A$4:$A34, 'Annex 2 EHV charges'!$D$11:$D$58)), 0)),"")</f>
        <v/>
      </c>
      <c r="B35" s="83" t="str">
        <f>IF($A35="","",VLOOKUP($A35,'Annex 2 EHV charges'!$D:$O,2,0))</f>
        <v/>
      </c>
      <c r="C35" s="84" t="str">
        <f>IF($A35="","",VLOOKUP($A35,'Annex 2 EHV charges'!$D:$O,3,0))</f>
        <v/>
      </c>
      <c r="D35" s="83" t="str">
        <f>IF($A35="","",VLOOKUP($A35,'Annex 2 EHV charges'!$D:$O,4,0))</f>
        <v/>
      </c>
      <c r="E35" s="85" t="str">
        <f>IFERROR(IF(VLOOKUP($A35,'Annex 2 EHV charges'!$D:$O,9,FALSE)=0,"",VLOOKUP($A35,'Annex 2 EHV charges'!$D:$O,9,FALSE)),"")</f>
        <v/>
      </c>
      <c r="F35" s="86" t="str">
        <f>IFERROR(IF(VLOOKUP($A35,'Annex 2 EHV charges'!$D:$O,10,FALSE)=0,"",VLOOKUP($A35,'Annex 2 EHV charges'!$D:$O,10,FALSE)),"")</f>
        <v/>
      </c>
      <c r="G35" s="87" t="str">
        <f>IFERROR(IF(VLOOKUP($A35,'Annex 2 EHV charges'!$D:$O,11,FALSE)=0,"",VLOOKUP($A35,'Annex 2 EHV charges'!$D:$O,11,FALSE)),"")</f>
        <v/>
      </c>
      <c r="H35" s="87" t="str">
        <f>IFERROR(IF(VLOOKUP($A35,'Annex 2 EHV charges'!$D:$O,12,FALSE)=0,"",VLOOKUP($A35,'Annex 2 EHV charges'!$D:$O,12,FALSE)),"")</f>
        <v/>
      </c>
    </row>
    <row r="36" spans="1:8" ht="12.75" customHeight="1" x14ac:dyDescent="0.15">
      <c r="A36" s="84" t="str">
        <f t="array" ref="A36">IFERROR(INDEX('Annex 2 EHV charges'!$D$11:$D$58, MATCH(0, IF(ISBLANK('Annex 2 EHV charges'!$D$11:$D$58),1, COUNTIF(A$4:$A35, 'Annex 2 EHV charges'!$D$11:$D$58)), 0)),"")</f>
        <v/>
      </c>
      <c r="B36" s="83" t="str">
        <f>IF($A36="","",VLOOKUP($A36,'Annex 2 EHV charges'!$D:$O,2,0))</f>
        <v/>
      </c>
      <c r="C36" s="84" t="str">
        <f>IF($A36="","",VLOOKUP($A36,'Annex 2 EHV charges'!$D:$O,3,0))</f>
        <v/>
      </c>
      <c r="D36" s="83" t="str">
        <f>IF($A36="","",VLOOKUP($A36,'Annex 2 EHV charges'!$D:$O,4,0))</f>
        <v/>
      </c>
      <c r="E36" s="85" t="str">
        <f>IFERROR(IF(VLOOKUP($A36,'Annex 2 EHV charges'!$D:$O,9,FALSE)=0,"",VLOOKUP($A36,'Annex 2 EHV charges'!$D:$O,9,FALSE)),"")</f>
        <v/>
      </c>
      <c r="F36" s="86" t="str">
        <f>IFERROR(IF(VLOOKUP($A36,'Annex 2 EHV charges'!$D:$O,10,FALSE)=0,"",VLOOKUP($A36,'Annex 2 EHV charges'!$D:$O,10,FALSE)),"")</f>
        <v/>
      </c>
      <c r="G36" s="87" t="str">
        <f>IFERROR(IF(VLOOKUP($A36,'Annex 2 EHV charges'!$D:$O,11,FALSE)=0,"",VLOOKUP($A36,'Annex 2 EHV charges'!$D:$O,11,FALSE)),"")</f>
        <v/>
      </c>
      <c r="H36" s="87" t="str">
        <f>IFERROR(IF(VLOOKUP($A36,'Annex 2 EHV charges'!$D:$O,12,FALSE)=0,"",VLOOKUP($A36,'Annex 2 EHV charges'!$D:$O,12,FALSE)),"")</f>
        <v/>
      </c>
    </row>
    <row r="37" spans="1:8" ht="12.75" customHeight="1" x14ac:dyDescent="0.15">
      <c r="A37" s="84" t="str">
        <f t="array" ref="A37">IFERROR(INDEX('Annex 2 EHV charges'!$D$11:$D$58, MATCH(0, IF(ISBLANK('Annex 2 EHV charges'!$D$11:$D$58),1, COUNTIF(A$4:$A36, 'Annex 2 EHV charges'!$D$11:$D$58)), 0)),"")</f>
        <v/>
      </c>
      <c r="B37" s="83" t="str">
        <f>IF($A37="","",VLOOKUP($A37,'Annex 2 EHV charges'!$D:$O,2,0))</f>
        <v/>
      </c>
      <c r="C37" s="84" t="str">
        <f>IF($A37="","",VLOOKUP($A37,'Annex 2 EHV charges'!$D:$O,3,0))</f>
        <v/>
      </c>
      <c r="D37" s="83" t="str">
        <f>IF($A37="","",VLOOKUP($A37,'Annex 2 EHV charges'!$D:$O,4,0))</f>
        <v/>
      </c>
      <c r="E37" s="85" t="str">
        <f>IFERROR(IF(VLOOKUP($A37,'Annex 2 EHV charges'!$D:$O,9,FALSE)=0,"",VLOOKUP($A37,'Annex 2 EHV charges'!$D:$O,9,FALSE)),"")</f>
        <v/>
      </c>
      <c r="F37" s="86" t="str">
        <f>IFERROR(IF(VLOOKUP($A37,'Annex 2 EHV charges'!$D:$O,10,FALSE)=0,"",VLOOKUP($A37,'Annex 2 EHV charges'!$D:$O,10,FALSE)),"")</f>
        <v/>
      </c>
      <c r="G37" s="87" t="str">
        <f>IFERROR(IF(VLOOKUP($A37,'Annex 2 EHV charges'!$D:$O,11,FALSE)=0,"",VLOOKUP($A37,'Annex 2 EHV charges'!$D:$O,11,FALSE)),"")</f>
        <v/>
      </c>
      <c r="H37" s="87" t="str">
        <f>IFERROR(IF(VLOOKUP($A37,'Annex 2 EHV charges'!$D:$O,12,FALSE)=0,"",VLOOKUP($A37,'Annex 2 EHV charges'!$D:$O,12,FALSE)),"")</f>
        <v/>
      </c>
    </row>
    <row r="38" spans="1:8" ht="12.75" customHeight="1" x14ac:dyDescent="0.15">
      <c r="A38" s="84" t="str">
        <f t="array" ref="A38">IFERROR(INDEX('Annex 2 EHV charges'!$D$11:$D$58, MATCH(0, IF(ISBLANK('Annex 2 EHV charges'!$D$11:$D$58),1, COUNTIF(A$4:$A37, 'Annex 2 EHV charges'!$D$11:$D$58)), 0)),"")</f>
        <v/>
      </c>
      <c r="B38" s="83" t="str">
        <f>IF($A38="","",VLOOKUP($A38,'Annex 2 EHV charges'!$D:$O,2,0))</f>
        <v/>
      </c>
      <c r="C38" s="84" t="str">
        <f>IF($A38="","",VLOOKUP($A38,'Annex 2 EHV charges'!$D:$O,3,0))</f>
        <v/>
      </c>
      <c r="D38" s="83" t="str">
        <f>IF($A38="","",VLOOKUP($A38,'Annex 2 EHV charges'!$D:$O,4,0))</f>
        <v/>
      </c>
      <c r="E38" s="85" t="str">
        <f>IFERROR(IF(VLOOKUP($A38,'Annex 2 EHV charges'!$D:$O,9,FALSE)=0,"",VLOOKUP($A38,'Annex 2 EHV charges'!$D:$O,9,FALSE)),"")</f>
        <v/>
      </c>
      <c r="F38" s="86" t="str">
        <f>IFERROR(IF(VLOOKUP($A38,'Annex 2 EHV charges'!$D:$O,10,FALSE)=0,"",VLOOKUP($A38,'Annex 2 EHV charges'!$D:$O,10,FALSE)),"")</f>
        <v/>
      </c>
      <c r="G38" s="87" t="str">
        <f>IFERROR(IF(VLOOKUP($A38,'Annex 2 EHV charges'!$D:$O,11,FALSE)=0,"",VLOOKUP($A38,'Annex 2 EHV charges'!$D:$O,11,FALSE)),"")</f>
        <v/>
      </c>
      <c r="H38" s="87" t="str">
        <f>IFERROR(IF(VLOOKUP($A38,'Annex 2 EHV charges'!$D:$O,12,FALSE)=0,"",VLOOKUP($A38,'Annex 2 EHV charges'!$D:$O,12,FALSE)),"")</f>
        <v/>
      </c>
    </row>
    <row r="39" spans="1:8" ht="12.75" customHeight="1" x14ac:dyDescent="0.15">
      <c r="A39" s="84" t="str">
        <f t="array" ref="A39">IFERROR(INDEX('Annex 2 EHV charges'!$D$11:$D$58, MATCH(0, IF(ISBLANK('Annex 2 EHV charges'!$D$11:$D$58),1, COUNTIF(A$4:$A38, 'Annex 2 EHV charges'!$D$11:$D$58)), 0)),"")</f>
        <v/>
      </c>
      <c r="B39" s="83" t="str">
        <f>IF($A39="","",VLOOKUP($A39,'Annex 2 EHV charges'!$D:$O,2,0))</f>
        <v/>
      </c>
      <c r="C39" s="84" t="str">
        <f>IF($A39="","",VLOOKUP($A39,'Annex 2 EHV charges'!$D:$O,3,0))</f>
        <v/>
      </c>
      <c r="D39" s="83" t="str">
        <f>IF($A39="","",VLOOKUP($A39,'Annex 2 EHV charges'!$D:$O,4,0))</f>
        <v/>
      </c>
      <c r="E39" s="85" t="str">
        <f>IFERROR(IF(VLOOKUP($A39,'Annex 2 EHV charges'!$D:$O,9,FALSE)=0,"",VLOOKUP($A39,'Annex 2 EHV charges'!$D:$O,9,FALSE)),"")</f>
        <v/>
      </c>
      <c r="F39" s="86" t="str">
        <f>IFERROR(IF(VLOOKUP($A39,'Annex 2 EHV charges'!$D:$O,10,FALSE)=0,"",VLOOKUP($A39,'Annex 2 EHV charges'!$D:$O,10,FALSE)),"")</f>
        <v/>
      </c>
      <c r="G39" s="87" t="str">
        <f>IFERROR(IF(VLOOKUP($A39,'Annex 2 EHV charges'!$D:$O,11,FALSE)=0,"",VLOOKUP($A39,'Annex 2 EHV charges'!$D:$O,11,FALSE)),"")</f>
        <v/>
      </c>
      <c r="H39" s="87" t="str">
        <f>IFERROR(IF(VLOOKUP($A39,'Annex 2 EHV charges'!$D:$O,12,FALSE)=0,"",VLOOKUP($A39,'Annex 2 EHV charges'!$D:$O,12,FALSE)),"")</f>
        <v/>
      </c>
    </row>
    <row r="40" spans="1:8" ht="12.75" customHeight="1" x14ac:dyDescent="0.15">
      <c r="A40" s="84" t="str">
        <f t="array" ref="A40">IFERROR(INDEX('Annex 2 EHV charges'!$D$11:$D$58, MATCH(0, IF(ISBLANK('Annex 2 EHV charges'!$D$11:$D$58),1, COUNTIF(A$4:$A39, 'Annex 2 EHV charges'!$D$11:$D$58)), 0)),"")</f>
        <v/>
      </c>
      <c r="B40" s="83" t="str">
        <f>IF($A40="","",VLOOKUP($A40,'Annex 2 EHV charges'!$D:$O,2,0))</f>
        <v/>
      </c>
      <c r="C40" s="84" t="str">
        <f>IF($A40="","",VLOOKUP($A40,'Annex 2 EHV charges'!$D:$O,3,0))</f>
        <v/>
      </c>
      <c r="D40" s="83" t="str">
        <f>IF($A40="","",VLOOKUP($A40,'Annex 2 EHV charges'!$D:$O,4,0))</f>
        <v/>
      </c>
      <c r="E40" s="85" t="str">
        <f>IFERROR(IF(VLOOKUP($A40,'Annex 2 EHV charges'!$D:$O,9,FALSE)=0,"",VLOOKUP($A40,'Annex 2 EHV charges'!$D:$O,9,FALSE)),"")</f>
        <v/>
      </c>
      <c r="F40" s="86" t="str">
        <f>IFERROR(IF(VLOOKUP($A40,'Annex 2 EHV charges'!$D:$O,10,FALSE)=0,"",VLOOKUP($A40,'Annex 2 EHV charges'!$D:$O,10,FALSE)),"")</f>
        <v/>
      </c>
      <c r="G40" s="87" t="str">
        <f>IFERROR(IF(VLOOKUP($A40,'Annex 2 EHV charges'!$D:$O,11,FALSE)=0,"",VLOOKUP($A40,'Annex 2 EHV charges'!$D:$O,11,FALSE)),"")</f>
        <v/>
      </c>
      <c r="H40" s="87" t="str">
        <f>IFERROR(IF(VLOOKUP($A40,'Annex 2 EHV charges'!$D:$O,12,FALSE)=0,"",VLOOKUP($A40,'Annex 2 EHV charges'!$D:$O,12,FALSE)),"")</f>
        <v/>
      </c>
    </row>
    <row r="41" spans="1:8" ht="12.75" customHeight="1" x14ac:dyDescent="0.15">
      <c r="A41" s="84" t="str">
        <f t="array" ref="A41">IFERROR(INDEX('Annex 2 EHV charges'!$D$11:$D$58, MATCH(0, IF(ISBLANK('Annex 2 EHV charges'!$D$11:$D$58),1, COUNTIF(A$4:$A40, 'Annex 2 EHV charges'!$D$11:$D$58)), 0)),"")</f>
        <v/>
      </c>
      <c r="B41" s="83" t="str">
        <f>IF($A41="","",VLOOKUP($A41,'Annex 2 EHV charges'!$D:$O,2,0))</f>
        <v/>
      </c>
      <c r="C41" s="84" t="str">
        <f>IF($A41="","",VLOOKUP($A41,'Annex 2 EHV charges'!$D:$O,3,0))</f>
        <v/>
      </c>
      <c r="D41" s="83" t="str">
        <f>IF($A41="","",VLOOKUP($A41,'Annex 2 EHV charges'!$D:$O,4,0))</f>
        <v/>
      </c>
      <c r="E41" s="85" t="str">
        <f>IFERROR(IF(VLOOKUP($A41,'Annex 2 EHV charges'!$D:$O,9,FALSE)=0,"",VLOOKUP($A41,'Annex 2 EHV charges'!$D:$O,9,FALSE)),"")</f>
        <v/>
      </c>
      <c r="F41" s="86" t="str">
        <f>IFERROR(IF(VLOOKUP($A41,'Annex 2 EHV charges'!$D:$O,10,FALSE)=0,"",VLOOKUP($A41,'Annex 2 EHV charges'!$D:$O,10,FALSE)),"")</f>
        <v/>
      </c>
      <c r="G41" s="87" t="str">
        <f>IFERROR(IF(VLOOKUP($A41,'Annex 2 EHV charges'!$D:$O,11,FALSE)=0,"",VLOOKUP($A41,'Annex 2 EHV charges'!$D:$O,11,FALSE)),"")</f>
        <v/>
      </c>
      <c r="H41" s="87" t="str">
        <f>IFERROR(IF(VLOOKUP($A41,'Annex 2 EHV charges'!$D:$O,12,FALSE)=0,"",VLOOKUP($A41,'Annex 2 EHV charges'!$D:$O,12,FALSE)),"")</f>
        <v/>
      </c>
    </row>
    <row r="42" spans="1:8" ht="12.75" customHeight="1" x14ac:dyDescent="0.15">
      <c r="A42" s="84" t="str">
        <f t="array" ref="A42">IFERROR(INDEX('Annex 2 EHV charges'!$D$11:$D$58, MATCH(0, IF(ISBLANK('Annex 2 EHV charges'!$D$11:$D$58),1, COUNTIF(A$4:$A41, 'Annex 2 EHV charges'!$D$11:$D$58)), 0)),"")</f>
        <v/>
      </c>
      <c r="B42" s="83" t="str">
        <f>IF($A42="","",VLOOKUP($A42,'Annex 2 EHV charges'!$D:$O,2,0))</f>
        <v/>
      </c>
      <c r="C42" s="84" t="str">
        <f>IF($A42="","",VLOOKUP($A42,'Annex 2 EHV charges'!$D:$O,3,0))</f>
        <v/>
      </c>
      <c r="D42" s="83" t="str">
        <f>IF($A42="","",VLOOKUP($A42,'Annex 2 EHV charges'!$D:$O,4,0))</f>
        <v/>
      </c>
      <c r="E42" s="85" t="str">
        <f>IFERROR(IF(VLOOKUP($A42,'Annex 2 EHV charges'!$D:$O,9,FALSE)=0,"",VLOOKUP($A42,'Annex 2 EHV charges'!$D:$O,9,FALSE)),"")</f>
        <v/>
      </c>
      <c r="F42" s="86" t="str">
        <f>IFERROR(IF(VLOOKUP($A42,'Annex 2 EHV charges'!$D:$O,10,FALSE)=0,"",VLOOKUP($A42,'Annex 2 EHV charges'!$D:$O,10,FALSE)),"")</f>
        <v/>
      </c>
      <c r="G42" s="87" t="str">
        <f>IFERROR(IF(VLOOKUP($A42,'Annex 2 EHV charges'!$D:$O,11,FALSE)=0,"",VLOOKUP($A42,'Annex 2 EHV charges'!$D:$O,11,FALSE)),"")</f>
        <v/>
      </c>
      <c r="H42" s="87" t="str">
        <f>IFERROR(IF(VLOOKUP($A42,'Annex 2 EHV charges'!$D:$O,12,FALSE)=0,"",VLOOKUP($A42,'Annex 2 EHV charges'!$D:$O,12,FALSE)),"")</f>
        <v/>
      </c>
    </row>
    <row r="43" spans="1:8" ht="12.75" customHeight="1" x14ac:dyDescent="0.15">
      <c r="A43" s="84" t="str">
        <f t="array" ref="A43">IFERROR(INDEX('Annex 2 EHV charges'!$D$11:$D$58, MATCH(0, IF(ISBLANK('Annex 2 EHV charges'!$D$11:$D$58),1, COUNTIF(A$4:$A42, 'Annex 2 EHV charges'!$D$11:$D$58)), 0)),"")</f>
        <v/>
      </c>
      <c r="B43" s="83" t="str">
        <f>IF($A43="","",VLOOKUP($A43,'Annex 2 EHV charges'!$D:$O,2,0))</f>
        <v/>
      </c>
      <c r="C43" s="84" t="str">
        <f>IF($A43="","",VLOOKUP($A43,'Annex 2 EHV charges'!$D:$O,3,0))</f>
        <v/>
      </c>
      <c r="D43" s="83" t="str">
        <f>IF($A43="","",VLOOKUP($A43,'Annex 2 EHV charges'!$D:$O,4,0))</f>
        <v/>
      </c>
      <c r="E43" s="85" t="str">
        <f>IFERROR(IF(VLOOKUP($A43,'Annex 2 EHV charges'!$D:$O,9,FALSE)=0,"",VLOOKUP($A43,'Annex 2 EHV charges'!$D:$O,9,FALSE)),"")</f>
        <v/>
      </c>
      <c r="F43" s="86" t="str">
        <f>IFERROR(IF(VLOOKUP($A43,'Annex 2 EHV charges'!$D:$O,10,FALSE)=0,"",VLOOKUP($A43,'Annex 2 EHV charges'!$D:$O,10,FALSE)),"")</f>
        <v/>
      </c>
      <c r="G43" s="87" t="str">
        <f>IFERROR(IF(VLOOKUP($A43,'Annex 2 EHV charges'!$D:$O,11,FALSE)=0,"",VLOOKUP($A43,'Annex 2 EHV charges'!$D:$O,11,FALSE)),"")</f>
        <v/>
      </c>
      <c r="H43" s="87" t="str">
        <f>IFERROR(IF(VLOOKUP($A43,'Annex 2 EHV charges'!$D:$O,12,FALSE)=0,"",VLOOKUP($A43,'Annex 2 EHV charges'!$D:$O,12,FALSE)),"")</f>
        <v/>
      </c>
    </row>
    <row r="44" spans="1:8" ht="12.75" customHeight="1" x14ac:dyDescent="0.15">
      <c r="A44" s="84" t="str">
        <f t="array" ref="A44">IFERROR(INDEX('Annex 2 EHV charges'!$D$11:$D$58, MATCH(0, IF(ISBLANK('Annex 2 EHV charges'!$D$11:$D$58),1, COUNTIF(A$4:$A43, 'Annex 2 EHV charges'!$D$11:$D$58)), 0)),"")</f>
        <v/>
      </c>
      <c r="B44" s="83" t="str">
        <f>IF($A44="","",VLOOKUP($A44,'Annex 2 EHV charges'!$D:$O,2,0))</f>
        <v/>
      </c>
      <c r="C44" s="84" t="str">
        <f>IF($A44="","",VLOOKUP($A44,'Annex 2 EHV charges'!$D:$O,3,0))</f>
        <v/>
      </c>
      <c r="D44" s="83" t="str">
        <f>IF($A44="","",VLOOKUP($A44,'Annex 2 EHV charges'!$D:$O,4,0))</f>
        <v/>
      </c>
      <c r="E44" s="85" t="str">
        <f>IFERROR(IF(VLOOKUP($A44,'Annex 2 EHV charges'!$D:$O,9,FALSE)=0,"",VLOOKUP($A44,'Annex 2 EHV charges'!$D:$O,9,FALSE)),"")</f>
        <v/>
      </c>
      <c r="F44" s="86" t="str">
        <f>IFERROR(IF(VLOOKUP($A44,'Annex 2 EHV charges'!$D:$O,10,FALSE)=0,"",VLOOKUP($A44,'Annex 2 EHV charges'!$D:$O,10,FALSE)),"")</f>
        <v/>
      </c>
      <c r="G44" s="87" t="str">
        <f>IFERROR(IF(VLOOKUP($A44,'Annex 2 EHV charges'!$D:$O,11,FALSE)=0,"",VLOOKUP($A44,'Annex 2 EHV charges'!$D:$O,11,FALSE)),"")</f>
        <v/>
      </c>
      <c r="H44" s="87" t="str">
        <f>IFERROR(IF(VLOOKUP($A44,'Annex 2 EHV charges'!$D:$O,12,FALSE)=0,"",VLOOKUP($A44,'Annex 2 EHV charges'!$D:$O,12,FALSE)),"")</f>
        <v/>
      </c>
    </row>
    <row r="45" spans="1:8" ht="12.75" customHeight="1" x14ac:dyDescent="0.15">
      <c r="A45" s="84" t="str">
        <f t="array" ref="A45">IFERROR(INDEX('Annex 2 EHV charges'!$D$11:$D$58, MATCH(0, IF(ISBLANK('Annex 2 EHV charges'!$D$11:$D$58),1, COUNTIF(A$4:$A44, 'Annex 2 EHV charges'!$D$11:$D$58)), 0)),"")</f>
        <v/>
      </c>
      <c r="B45" s="83" t="str">
        <f>IF($A45="","",VLOOKUP($A45,'Annex 2 EHV charges'!$D:$O,2,0))</f>
        <v/>
      </c>
      <c r="C45" s="84" t="str">
        <f>IF($A45="","",VLOOKUP($A45,'Annex 2 EHV charges'!$D:$O,3,0))</f>
        <v/>
      </c>
      <c r="D45" s="83" t="str">
        <f>IF($A45="","",VLOOKUP($A45,'Annex 2 EHV charges'!$D:$O,4,0))</f>
        <v/>
      </c>
      <c r="E45" s="85" t="str">
        <f>IFERROR(IF(VLOOKUP($A45,'Annex 2 EHV charges'!$D:$O,9,FALSE)=0,"",VLOOKUP($A45,'Annex 2 EHV charges'!$D:$O,9,FALSE)),"")</f>
        <v/>
      </c>
      <c r="F45" s="86" t="str">
        <f>IFERROR(IF(VLOOKUP($A45,'Annex 2 EHV charges'!$D:$O,10,FALSE)=0,"",VLOOKUP($A45,'Annex 2 EHV charges'!$D:$O,10,FALSE)),"")</f>
        <v/>
      </c>
      <c r="G45" s="87" t="str">
        <f>IFERROR(IF(VLOOKUP($A45,'Annex 2 EHV charges'!$D:$O,11,FALSE)=0,"",VLOOKUP($A45,'Annex 2 EHV charges'!$D:$O,11,FALSE)),"")</f>
        <v/>
      </c>
      <c r="H45" s="87" t="str">
        <f>IFERROR(IF(VLOOKUP($A45,'Annex 2 EHV charges'!$D:$O,12,FALSE)=0,"",VLOOKUP($A45,'Annex 2 EHV charges'!$D:$O,12,FALSE)),"")</f>
        <v/>
      </c>
    </row>
    <row r="46" spans="1:8" ht="12.75" customHeight="1" x14ac:dyDescent="0.15">
      <c r="A46" s="84" t="str">
        <f t="array" ref="A46">IFERROR(INDEX('Annex 2 EHV charges'!$D$11:$D$58, MATCH(0, IF(ISBLANK('Annex 2 EHV charges'!$D$11:$D$58),1, COUNTIF(A$4:$A45, 'Annex 2 EHV charges'!$D$11:$D$58)), 0)),"")</f>
        <v/>
      </c>
      <c r="B46" s="83" t="str">
        <f>IF($A46="","",VLOOKUP($A46,'Annex 2 EHV charges'!$D:$O,2,0))</f>
        <v/>
      </c>
      <c r="C46" s="84" t="str">
        <f>IF($A46="","",VLOOKUP($A46,'Annex 2 EHV charges'!$D:$O,3,0))</f>
        <v/>
      </c>
      <c r="D46" s="83" t="str">
        <f>IF($A46="","",VLOOKUP($A46,'Annex 2 EHV charges'!$D:$O,4,0))</f>
        <v/>
      </c>
      <c r="E46" s="85" t="str">
        <f>IFERROR(IF(VLOOKUP($A46,'Annex 2 EHV charges'!$D:$O,9,FALSE)=0,"",VLOOKUP($A46,'Annex 2 EHV charges'!$D:$O,9,FALSE)),"")</f>
        <v/>
      </c>
      <c r="F46" s="86" t="str">
        <f>IFERROR(IF(VLOOKUP($A46,'Annex 2 EHV charges'!$D:$O,10,FALSE)=0,"",VLOOKUP($A46,'Annex 2 EHV charges'!$D:$O,10,FALSE)),"")</f>
        <v/>
      </c>
      <c r="G46" s="87" t="str">
        <f>IFERROR(IF(VLOOKUP($A46,'Annex 2 EHV charges'!$D:$O,11,FALSE)=0,"",VLOOKUP($A46,'Annex 2 EHV charges'!$D:$O,11,FALSE)),"")</f>
        <v/>
      </c>
      <c r="H46" s="87" t="str">
        <f>IFERROR(IF(VLOOKUP($A46,'Annex 2 EHV charges'!$D:$O,12,FALSE)=0,"",VLOOKUP($A46,'Annex 2 EHV charges'!$D:$O,12,FALSE)),"")</f>
        <v/>
      </c>
    </row>
    <row r="47" spans="1:8" ht="12.75" customHeight="1" x14ac:dyDescent="0.15">
      <c r="A47" s="84" t="str">
        <f t="array" ref="A47">IFERROR(INDEX('Annex 2 EHV charges'!$D$11:$D$58, MATCH(0, IF(ISBLANK('Annex 2 EHV charges'!$D$11:$D$58),1, COUNTIF(A$4:$A46, 'Annex 2 EHV charges'!$D$11:$D$58)), 0)),"")</f>
        <v/>
      </c>
      <c r="B47" s="83" t="str">
        <f>IF($A47="","",VLOOKUP($A47,'Annex 2 EHV charges'!$D:$O,2,0))</f>
        <v/>
      </c>
      <c r="C47" s="84" t="str">
        <f>IF($A47="","",VLOOKUP($A47,'Annex 2 EHV charges'!$D:$O,3,0))</f>
        <v/>
      </c>
      <c r="D47" s="83" t="str">
        <f>IF($A47="","",VLOOKUP($A47,'Annex 2 EHV charges'!$D:$O,4,0))</f>
        <v/>
      </c>
      <c r="E47" s="85" t="str">
        <f>IFERROR(IF(VLOOKUP($A47,'Annex 2 EHV charges'!$D:$O,9,FALSE)=0,"",VLOOKUP($A47,'Annex 2 EHV charges'!$D:$O,9,FALSE)),"")</f>
        <v/>
      </c>
      <c r="F47" s="86" t="str">
        <f>IFERROR(IF(VLOOKUP($A47,'Annex 2 EHV charges'!$D:$O,10,FALSE)=0,"",VLOOKUP($A47,'Annex 2 EHV charges'!$D:$O,10,FALSE)),"")</f>
        <v/>
      </c>
      <c r="G47" s="87" t="str">
        <f>IFERROR(IF(VLOOKUP($A47,'Annex 2 EHV charges'!$D:$O,11,FALSE)=0,"",VLOOKUP($A47,'Annex 2 EHV charges'!$D:$O,11,FALSE)),"")</f>
        <v/>
      </c>
      <c r="H47" s="87" t="str">
        <f>IFERROR(IF(VLOOKUP($A47,'Annex 2 EHV charges'!$D:$O,12,FALSE)=0,"",VLOOKUP($A47,'Annex 2 EHV charges'!$D:$O,12,FALSE)),"")</f>
        <v/>
      </c>
    </row>
    <row r="48" spans="1:8" ht="12.75" customHeight="1" x14ac:dyDescent="0.15">
      <c r="A48" s="84" t="str">
        <f t="array" ref="A48">IFERROR(INDEX('Annex 2 EHV charges'!$D$11:$D$58, MATCH(0, IF(ISBLANK('Annex 2 EHV charges'!$D$11:$D$58),1, COUNTIF(A$4:$A47, 'Annex 2 EHV charges'!$D$11:$D$58)), 0)),"")</f>
        <v/>
      </c>
      <c r="B48" s="83" t="str">
        <f>IF($A48="","",VLOOKUP($A48,'Annex 2 EHV charges'!$D:$O,2,0))</f>
        <v/>
      </c>
      <c r="C48" s="84" t="str">
        <f>IF($A48="","",VLOOKUP($A48,'Annex 2 EHV charges'!$D:$O,3,0))</f>
        <v/>
      </c>
      <c r="D48" s="83" t="str">
        <f>IF($A48="","",VLOOKUP($A48,'Annex 2 EHV charges'!$D:$O,4,0))</f>
        <v/>
      </c>
      <c r="E48" s="85" t="str">
        <f>IFERROR(IF(VLOOKUP($A48,'Annex 2 EHV charges'!$D:$O,9,FALSE)=0,"",VLOOKUP($A48,'Annex 2 EHV charges'!$D:$O,9,FALSE)),"")</f>
        <v/>
      </c>
      <c r="F48" s="86" t="str">
        <f>IFERROR(IF(VLOOKUP($A48,'Annex 2 EHV charges'!$D:$O,10,FALSE)=0,"",VLOOKUP($A48,'Annex 2 EHV charges'!$D:$O,10,FALSE)),"")</f>
        <v/>
      </c>
      <c r="G48" s="87" t="str">
        <f>IFERROR(IF(VLOOKUP($A48,'Annex 2 EHV charges'!$D:$O,11,FALSE)=0,"",VLOOKUP($A48,'Annex 2 EHV charges'!$D:$O,11,FALSE)),"")</f>
        <v/>
      </c>
      <c r="H48" s="87" t="str">
        <f>IFERROR(IF(VLOOKUP($A48,'Annex 2 EHV charges'!$D:$O,12,FALSE)=0,"",VLOOKUP($A48,'Annex 2 EHV charges'!$D:$O,12,FALSE)),"")</f>
        <v/>
      </c>
    </row>
    <row r="49" spans="1:8" ht="12.75" customHeight="1" x14ac:dyDescent="0.15">
      <c r="A49" s="84" t="str">
        <f t="array" ref="A49">IFERROR(INDEX('Annex 2 EHV charges'!$D$11:$D$58, MATCH(0, IF(ISBLANK('Annex 2 EHV charges'!$D$11:$D$58),1, COUNTIF(A$4:$A48, 'Annex 2 EHV charges'!$D$11:$D$58)), 0)),"")</f>
        <v/>
      </c>
      <c r="B49" s="83" t="str">
        <f>IF($A49="","",VLOOKUP($A49,'Annex 2 EHV charges'!$D:$O,2,0))</f>
        <v/>
      </c>
      <c r="C49" s="84" t="str">
        <f>IF($A49="","",VLOOKUP($A49,'Annex 2 EHV charges'!$D:$O,3,0))</f>
        <v/>
      </c>
      <c r="D49" s="83" t="str">
        <f>IF($A49="","",VLOOKUP($A49,'Annex 2 EHV charges'!$D:$O,4,0))</f>
        <v/>
      </c>
      <c r="E49" s="85" t="str">
        <f>IFERROR(IF(VLOOKUP($A49,'Annex 2 EHV charges'!$D:$O,9,FALSE)=0,"",VLOOKUP($A49,'Annex 2 EHV charges'!$D:$O,9,FALSE)),"")</f>
        <v/>
      </c>
      <c r="F49" s="86" t="str">
        <f>IFERROR(IF(VLOOKUP($A49,'Annex 2 EHV charges'!$D:$O,10,FALSE)=0,"",VLOOKUP($A49,'Annex 2 EHV charges'!$D:$O,10,FALSE)),"")</f>
        <v/>
      </c>
      <c r="G49" s="87" t="str">
        <f>IFERROR(IF(VLOOKUP($A49,'Annex 2 EHV charges'!$D:$O,11,FALSE)=0,"",VLOOKUP($A49,'Annex 2 EHV charges'!$D:$O,11,FALSE)),"")</f>
        <v/>
      </c>
      <c r="H49" s="87" t="str">
        <f>IFERROR(IF(VLOOKUP($A49,'Annex 2 EHV charges'!$D:$O,12,FALSE)=0,"",VLOOKUP($A49,'Annex 2 EHV charges'!$D:$O,12,FALSE)),"")</f>
        <v/>
      </c>
    </row>
    <row r="50" spans="1:8" ht="12.75" customHeight="1" x14ac:dyDescent="0.15">
      <c r="A50" s="84" t="str">
        <f t="array" ref="A50">IFERROR(INDEX('Annex 2 EHV charges'!$D$11:$D$58, MATCH(0, IF(ISBLANK('Annex 2 EHV charges'!$D$11:$D$58),1, COUNTIF(A$4:$A49, 'Annex 2 EHV charges'!$D$11:$D$58)), 0)),"")</f>
        <v/>
      </c>
      <c r="B50" s="83" t="str">
        <f>IF($A50="","",VLOOKUP($A50,'Annex 2 EHV charges'!$D:$O,2,0))</f>
        <v/>
      </c>
      <c r="C50" s="84" t="str">
        <f>IF($A50="","",VLOOKUP($A50,'Annex 2 EHV charges'!$D:$O,3,0))</f>
        <v/>
      </c>
      <c r="D50" s="83" t="str">
        <f>IF($A50="","",VLOOKUP($A50,'Annex 2 EHV charges'!$D:$O,4,0))</f>
        <v/>
      </c>
      <c r="E50" s="85" t="str">
        <f>IFERROR(IF(VLOOKUP($A50,'Annex 2 EHV charges'!$D:$O,9,FALSE)=0,"",VLOOKUP($A50,'Annex 2 EHV charges'!$D:$O,9,FALSE)),"")</f>
        <v/>
      </c>
      <c r="F50" s="86" t="str">
        <f>IFERROR(IF(VLOOKUP($A50,'Annex 2 EHV charges'!$D:$O,10,FALSE)=0,"",VLOOKUP($A50,'Annex 2 EHV charges'!$D:$O,10,FALSE)),"")</f>
        <v/>
      </c>
      <c r="G50" s="87" t="str">
        <f>IFERROR(IF(VLOOKUP($A50,'Annex 2 EHV charges'!$D:$O,11,FALSE)=0,"",VLOOKUP($A50,'Annex 2 EHV charges'!$D:$O,11,FALSE)),"")</f>
        <v/>
      </c>
      <c r="H50" s="87" t="str">
        <f>IFERROR(IF(VLOOKUP($A50,'Annex 2 EHV charges'!$D:$O,12,FALSE)=0,"",VLOOKUP($A50,'Annex 2 EHV charges'!$D:$O,12,FALSE)),"")</f>
        <v/>
      </c>
    </row>
    <row r="51" spans="1:8" ht="12.75" customHeight="1" x14ac:dyDescent="0.15">
      <c r="A51" s="84" t="str">
        <f t="array" ref="A51">IFERROR(INDEX('Annex 2 EHV charges'!$D$11:$D$58, MATCH(0, IF(ISBLANK('Annex 2 EHV charges'!$D$11:$D$58),1, COUNTIF(A$4:$A50, 'Annex 2 EHV charges'!$D$11:$D$58)), 0)),"")</f>
        <v/>
      </c>
      <c r="B51" s="83" t="str">
        <f>IF($A51="","",VLOOKUP($A51,'Annex 2 EHV charges'!$D:$O,2,0))</f>
        <v/>
      </c>
      <c r="C51" s="84" t="str">
        <f>IF($A51="","",VLOOKUP($A51,'Annex 2 EHV charges'!$D:$O,3,0))</f>
        <v/>
      </c>
      <c r="D51" s="83" t="str">
        <f>IF($A51="","",VLOOKUP($A51,'Annex 2 EHV charges'!$D:$O,4,0))</f>
        <v/>
      </c>
      <c r="E51" s="85" t="str">
        <f>IFERROR(IF(VLOOKUP($A51,'Annex 2 EHV charges'!$D:$O,9,FALSE)=0,"",VLOOKUP($A51,'Annex 2 EHV charges'!$D:$O,9,FALSE)),"")</f>
        <v/>
      </c>
      <c r="F51" s="86" t="str">
        <f>IFERROR(IF(VLOOKUP($A51,'Annex 2 EHV charges'!$D:$O,10,FALSE)=0,"",VLOOKUP($A51,'Annex 2 EHV charges'!$D:$O,10,FALSE)),"")</f>
        <v/>
      </c>
      <c r="G51" s="87" t="str">
        <f>IFERROR(IF(VLOOKUP($A51,'Annex 2 EHV charges'!$D:$O,11,FALSE)=0,"",VLOOKUP($A51,'Annex 2 EHV charges'!$D:$O,11,FALSE)),"")</f>
        <v/>
      </c>
      <c r="H51" s="87" t="str">
        <f>IFERROR(IF(VLOOKUP($A51,'Annex 2 EHV charges'!$D:$O,12,FALSE)=0,"",VLOOKUP($A51,'Annex 2 EHV charges'!$D:$O,12,FALSE)),"")</f>
        <v/>
      </c>
    </row>
    <row r="52" spans="1:8" ht="12.75" customHeight="1" x14ac:dyDescent="0.15">
      <c r="A52" s="84" t="str">
        <f t="array" ref="A52">IFERROR(INDEX('Annex 2 EHV charges'!$D$11:$D$58, MATCH(0, IF(ISBLANK('Annex 2 EHV charges'!$D$11:$D$58),1, COUNTIF(A$4:$A51, 'Annex 2 EHV charges'!$D$11:$D$58)), 0)),"")</f>
        <v/>
      </c>
      <c r="B52" s="83" t="str">
        <f>IF($A52="","",VLOOKUP($A52,'Annex 2 EHV charges'!$D:$O,2,0))</f>
        <v/>
      </c>
      <c r="C52" s="84" t="str">
        <f>IF($A52="","",VLOOKUP($A52,'Annex 2 EHV charges'!$D:$O,3,0))</f>
        <v/>
      </c>
      <c r="D52" s="83" t="str">
        <f>IF($A52="","",VLOOKUP($A52,'Annex 2 EHV charges'!$D:$O,4,0))</f>
        <v/>
      </c>
      <c r="E52" s="85" t="str">
        <f>IFERROR(IF(VLOOKUP($A52,'Annex 2 EHV charges'!$D:$O,9,FALSE)=0,"",VLOOKUP($A52,'Annex 2 EHV charges'!$D:$O,9,FALSE)),"")</f>
        <v/>
      </c>
      <c r="F52" s="86" t="str">
        <f>IFERROR(IF(VLOOKUP($A52,'Annex 2 EHV charges'!$D:$O,10,FALSE)=0,"",VLOOKUP($A52,'Annex 2 EHV charges'!$D:$O,10,FALSE)),"")</f>
        <v/>
      </c>
      <c r="G52" s="87" t="str">
        <f>IFERROR(IF(VLOOKUP($A52,'Annex 2 EHV charges'!$D:$O,11,FALSE)=0,"",VLOOKUP($A52,'Annex 2 EHV charges'!$D:$O,11,FALSE)),"")</f>
        <v/>
      </c>
      <c r="H52" s="87" t="str">
        <f>IFERROR(IF(VLOOKUP($A52,'Annex 2 EHV charges'!$D:$O,12,FALSE)=0,"",VLOOKUP($A52,'Annex 2 EHV charges'!$D:$O,12,FALSE)),"")</f>
        <v/>
      </c>
    </row>
    <row r="53" spans="1:8" ht="12.75" customHeight="1" x14ac:dyDescent="0.15">
      <c r="A53" s="84" t="str">
        <f t="array" ref="A53">IFERROR(INDEX('Annex 2 EHV charges'!$D$11:$D$58, MATCH(0, IF(ISBLANK('Annex 2 EHV charges'!$D$11:$D$58),1, COUNTIF(A$4:$A52, 'Annex 2 EHV charges'!$D$11:$D$58)), 0)),"")</f>
        <v/>
      </c>
      <c r="B53" s="83" t="str">
        <f>IF($A53="","",VLOOKUP($A53,'Annex 2 EHV charges'!$D:$O,2,0))</f>
        <v/>
      </c>
      <c r="C53" s="84" t="str">
        <f>IF($A53="","",VLOOKUP($A53,'Annex 2 EHV charges'!$D:$O,3,0))</f>
        <v/>
      </c>
      <c r="D53" s="83" t="str">
        <f>IF($A53="","",VLOOKUP($A53,'Annex 2 EHV charges'!$D:$O,4,0))</f>
        <v/>
      </c>
      <c r="E53" s="85" t="str">
        <f>IFERROR(IF(VLOOKUP($A53,'Annex 2 EHV charges'!$D:$O,9,FALSE)=0,"",VLOOKUP($A53,'Annex 2 EHV charges'!$D:$O,9,FALSE)),"")</f>
        <v/>
      </c>
      <c r="F53" s="86" t="str">
        <f>IFERROR(IF(VLOOKUP($A53,'Annex 2 EHV charges'!$D:$O,10,FALSE)=0,"",VLOOKUP($A53,'Annex 2 EHV charges'!$D:$O,10,FALSE)),"")</f>
        <v/>
      </c>
      <c r="G53" s="87" t="str">
        <f>IFERROR(IF(VLOOKUP($A53,'Annex 2 EHV charges'!$D:$O,11,FALSE)=0,"",VLOOKUP($A53,'Annex 2 EHV charges'!$D:$O,11,FALSE)),"")</f>
        <v/>
      </c>
      <c r="H53" s="87" t="str">
        <f>IFERROR(IF(VLOOKUP($A53,'Annex 2 EHV charges'!$D:$O,12,FALSE)=0,"",VLOOKUP($A53,'Annex 2 EHV charges'!$D:$O,12,FALSE)),"")</f>
        <v/>
      </c>
    </row>
    <row r="54" spans="1:8" ht="12.75" customHeight="1" x14ac:dyDescent="0.15">
      <c r="A54" s="84" t="str">
        <f t="array" ref="A54">IFERROR(INDEX('Annex 2 EHV charges'!$D$11:$D$58, MATCH(0, IF(ISBLANK('Annex 2 EHV charges'!$D$11:$D$58),1, COUNTIF(A$4:$A53, 'Annex 2 EHV charges'!$D$11:$D$58)), 0)),"")</f>
        <v/>
      </c>
      <c r="B54" s="83" t="str">
        <f>IF($A54="","",VLOOKUP($A54,'Annex 2 EHV charges'!$D:$O,2,0))</f>
        <v/>
      </c>
      <c r="C54" s="84" t="str">
        <f>IF($A54="","",VLOOKUP($A54,'Annex 2 EHV charges'!$D:$O,3,0))</f>
        <v/>
      </c>
      <c r="D54" s="83" t="str">
        <f>IF($A54="","",VLOOKUP($A54,'Annex 2 EHV charges'!$D:$O,4,0))</f>
        <v/>
      </c>
      <c r="E54" s="85" t="str">
        <f>IFERROR(IF(VLOOKUP($A54,'Annex 2 EHV charges'!$D:$O,9,FALSE)=0,"",VLOOKUP($A54,'Annex 2 EHV charges'!$D:$O,9,FALSE)),"")</f>
        <v/>
      </c>
      <c r="F54" s="86" t="str">
        <f>IFERROR(IF(VLOOKUP($A54,'Annex 2 EHV charges'!$D:$O,10,FALSE)=0,"",VLOOKUP($A54,'Annex 2 EHV charges'!$D:$O,10,FALSE)),"")</f>
        <v/>
      </c>
      <c r="G54" s="87" t="str">
        <f>IFERROR(IF(VLOOKUP($A54,'Annex 2 EHV charges'!$D:$O,11,FALSE)=0,"",VLOOKUP($A54,'Annex 2 EHV charges'!$D:$O,11,FALSE)),"")</f>
        <v/>
      </c>
      <c r="H54" s="87" t="str">
        <f>IFERROR(IF(VLOOKUP($A54,'Annex 2 EHV charges'!$D:$O,12,FALSE)=0,"",VLOOKUP($A54,'Annex 2 EHV charges'!$D:$O,12,FALSE)),"")</f>
        <v/>
      </c>
    </row>
    <row r="55" spans="1:8" ht="12.75" customHeight="1" x14ac:dyDescent="0.15">
      <c r="A55" s="84" t="str">
        <f t="array" ref="A55">IFERROR(INDEX('Annex 2 EHV charges'!$D$11:$D$58, MATCH(0, IF(ISBLANK('Annex 2 EHV charges'!$D$11:$D$58),1, COUNTIF(A$4:$A54, 'Annex 2 EHV charges'!$D$11:$D$58)), 0)),"")</f>
        <v/>
      </c>
      <c r="B55" s="83" t="str">
        <f>IF($A55="","",VLOOKUP($A55,'Annex 2 EHV charges'!$D:$O,2,0))</f>
        <v/>
      </c>
      <c r="C55" s="84" t="str">
        <f>IF($A55="","",VLOOKUP($A55,'Annex 2 EHV charges'!$D:$O,3,0))</f>
        <v/>
      </c>
      <c r="D55" s="83" t="str">
        <f>IF($A55="","",VLOOKUP($A55,'Annex 2 EHV charges'!$D:$O,4,0))</f>
        <v/>
      </c>
      <c r="E55" s="85" t="str">
        <f>IFERROR(IF(VLOOKUP($A55,'Annex 2 EHV charges'!$D:$O,9,FALSE)=0,"",VLOOKUP($A55,'Annex 2 EHV charges'!$D:$O,9,FALSE)),"")</f>
        <v/>
      </c>
      <c r="F55" s="86" t="str">
        <f>IFERROR(IF(VLOOKUP($A55,'Annex 2 EHV charges'!$D:$O,10,FALSE)=0,"",VLOOKUP($A55,'Annex 2 EHV charges'!$D:$O,10,FALSE)),"")</f>
        <v/>
      </c>
      <c r="G55" s="87" t="str">
        <f>IFERROR(IF(VLOOKUP($A55,'Annex 2 EHV charges'!$D:$O,11,FALSE)=0,"",VLOOKUP($A55,'Annex 2 EHV charges'!$D:$O,11,FALSE)),"")</f>
        <v/>
      </c>
      <c r="H55" s="87" t="str">
        <f>IFERROR(IF(VLOOKUP($A55,'Annex 2 EHV charges'!$D:$O,12,FALSE)=0,"",VLOOKUP($A55,'Annex 2 EHV charges'!$D:$O,12,FALSE)),"")</f>
        <v/>
      </c>
    </row>
    <row r="56" spans="1:8" ht="12.75" customHeight="1" x14ac:dyDescent="0.15">
      <c r="A56" s="84" t="str">
        <f t="array" ref="A56">IFERROR(INDEX('Annex 2 EHV charges'!$D$11:$D$58, MATCH(0, IF(ISBLANK('Annex 2 EHV charges'!$D$11:$D$58),1, COUNTIF(A$4:$A55, 'Annex 2 EHV charges'!$D$11:$D$58)), 0)),"")</f>
        <v/>
      </c>
      <c r="B56" s="83" t="str">
        <f>IF($A56="","",VLOOKUP($A56,'Annex 2 EHV charges'!$D:$O,2,0))</f>
        <v/>
      </c>
      <c r="C56" s="84" t="str">
        <f>IF($A56="","",VLOOKUP($A56,'Annex 2 EHV charges'!$D:$O,3,0))</f>
        <v/>
      </c>
      <c r="D56" s="83" t="str">
        <f>IF($A56="","",VLOOKUP($A56,'Annex 2 EHV charges'!$D:$O,4,0))</f>
        <v/>
      </c>
      <c r="E56" s="85" t="str">
        <f>IFERROR(IF(VLOOKUP($A56,'Annex 2 EHV charges'!$D:$O,9,FALSE)=0,"",VLOOKUP($A56,'Annex 2 EHV charges'!$D:$O,9,FALSE)),"")</f>
        <v/>
      </c>
      <c r="F56" s="86" t="str">
        <f>IFERROR(IF(VLOOKUP($A56,'Annex 2 EHV charges'!$D:$O,10,FALSE)=0,"",VLOOKUP($A56,'Annex 2 EHV charges'!$D:$O,10,FALSE)),"")</f>
        <v/>
      </c>
      <c r="G56" s="87" t="str">
        <f>IFERROR(IF(VLOOKUP($A56,'Annex 2 EHV charges'!$D:$O,11,FALSE)=0,"",VLOOKUP($A56,'Annex 2 EHV charges'!$D:$O,11,FALSE)),"")</f>
        <v/>
      </c>
      <c r="H56" s="87" t="str">
        <f>IFERROR(IF(VLOOKUP($A56,'Annex 2 EHV charges'!$D:$O,12,FALSE)=0,"",VLOOKUP($A56,'Annex 2 EHV charges'!$D:$O,12,FALSE)),"")</f>
        <v/>
      </c>
    </row>
    <row r="57" spans="1:8" ht="12.75" customHeight="1" x14ac:dyDescent="0.15">
      <c r="A57" s="84" t="str">
        <f t="array" ref="A57">IFERROR(INDEX('Annex 2 EHV charges'!$D$11:$D$58, MATCH(0, IF(ISBLANK('Annex 2 EHV charges'!$D$11:$D$58),1, COUNTIF(A$4:$A56, 'Annex 2 EHV charges'!$D$11:$D$58)), 0)),"")</f>
        <v/>
      </c>
      <c r="B57" s="83" t="str">
        <f>IF($A57="","",VLOOKUP($A57,'Annex 2 EHV charges'!$D:$O,2,0))</f>
        <v/>
      </c>
      <c r="C57" s="84" t="str">
        <f>IF($A57="","",VLOOKUP($A57,'Annex 2 EHV charges'!$D:$O,3,0))</f>
        <v/>
      </c>
      <c r="D57" s="83" t="str">
        <f>IF($A57="","",VLOOKUP($A57,'Annex 2 EHV charges'!$D:$O,4,0))</f>
        <v/>
      </c>
      <c r="E57" s="85" t="str">
        <f>IFERROR(IF(VLOOKUP($A57,'Annex 2 EHV charges'!$D:$O,9,FALSE)=0,"",VLOOKUP($A57,'Annex 2 EHV charges'!$D:$O,9,FALSE)),"")</f>
        <v/>
      </c>
      <c r="F57" s="86" t="str">
        <f>IFERROR(IF(VLOOKUP($A57,'Annex 2 EHV charges'!$D:$O,10,FALSE)=0,"",VLOOKUP($A57,'Annex 2 EHV charges'!$D:$O,10,FALSE)),"")</f>
        <v/>
      </c>
      <c r="G57" s="87" t="str">
        <f>IFERROR(IF(VLOOKUP($A57,'Annex 2 EHV charges'!$D:$O,11,FALSE)=0,"",VLOOKUP($A57,'Annex 2 EHV charges'!$D:$O,11,FALSE)),"")</f>
        <v/>
      </c>
      <c r="H57" s="87" t="str">
        <f>IFERROR(IF(VLOOKUP($A57,'Annex 2 EHV charges'!$D:$O,12,FALSE)=0,"",VLOOKUP($A57,'Annex 2 EHV charges'!$D:$O,12,FALSE)),"")</f>
        <v/>
      </c>
    </row>
    <row r="58" spans="1:8" ht="12.75" customHeight="1" x14ac:dyDescent="0.15">
      <c r="A58" s="84" t="str">
        <f t="array" ref="A58">IFERROR(INDEX('Annex 2 EHV charges'!$D$11:$D$58, MATCH(0, IF(ISBLANK('Annex 2 EHV charges'!$D$11:$D$58),1, COUNTIF(A$4:$A57, 'Annex 2 EHV charges'!$D$11:$D$58)), 0)),"")</f>
        <v/>
      </c>
      <c r="B58" s="83" t="str">
        <f>IF($A58="","",VLOOKUP($A58,'Annex 2 EHV charges'!$D:$O,2,0))</f>
        <v/>
      </c>
      <c r="C58" s="84" t="str">
        <f>IF($A58="","",VLOOKUP($A58,'Annex 2 EHV charges'!$D:$O,3,0))</f>
        <v/>
      </c>
      <c r="D58" s="83" t="str">
        <f>IF($A58="","",VLOOKUP($A58,'Annex 2 EHV charges'!$D:$O,4,0))</f>
        <v/>
      </c>
      <c r="E58" s="85" t="str">
        <f>IFERROR(IF(VLOOKUP($A58,'Annex 2 EHV charges'!$D:$O,9,FALSE)=0,"",VLOOKUP($A58,'Annex 2 EHV charges'!$D:$O,9,FALSE)),"")</f>
        <v/>
      </c>
      <c r="F58" s="86" t="str">
        <f>IFERROR(IF(VLOOKUP($A58,'Annex 2 EHV charges'!$D:$O,10,FALSE)=0,"",VLOOKUP($A58,'Annex 2 EHV charges'!$D:$O,10,FALSE)),"")</f>
        <v/>
      </c>
      <c r="G58" s="87" t="str">
        <f>IFERROR(IF(VLOOKUP($A58,'Annex 2 EHV charges'!$D:$O,11,FALSE)=0,"",VLOOKUP($A58,'Annex 2 EHV charges'!$D:$O,11,FALSE)),"")</f>
        <v/>
      </c>
      <c r="H58" s="87" t="str">
        <f>IFERROR(IF(VLOOKUP($A58,'Annex 2 EHV charges'!$D:$O,12,FALSE)=0,"",VLOOKUP($A58,'Annex 2 EHV charges'!$D:$O,12,FALSE)),"")</f>
        <v/>
      </c>
    </row>
    <row r="59" spans="1:8" ht="12.75" customHeight="1" x14ac:dyDescent="0.15">
      <c r="A59" s="84" t="str">
        <f t="array" ref="A59">IFERROR(INDEX('Annex 2 EHV charges'!$D$11:$D$58, MATCH(0, IF(ISBLANK('Annex 2 EHV charges'!$D$11:$D$58),1, COUNTIF(A$4:$A58, 'Annex 2 EHV charges'!$D$11:$D$58)), 0)),"")</f>
        <v/>
      </c>
      <c r="B59" s="83" t="str">
        <f>IF($A59="","",VLOOKUP($A59,'Annex 2 EHV charges'!$D:$O,2,0))</f>
        <v/>
      </c>
      <c r="C59" s="84" t="str">
        <f>IF($A59="","",VLOOKUP($A59,'Annex 2 EHV charges'!$D:$O,3,0))</f>
        <v/>
      </c>
      <c r="D59" s="83" t="str">
        <f>IF($A59="","",VLOOKUP($A59,'Annex 2 EHV charges'!$D:$O,4,0))</f>
        <v/>
      </c>
      <c r="E59" s="85" t="str">
        <f>IFERROR(IF(VLOOKUP($A59,'Annex 2 EHV charges'!$D:$O,9,FALSE)=0,"",VLOOKUP($A59,'Annex 2 EHV charges'!$D:$O,9,FALSE)),"")</f>
        <v/>
      </c>
      <c r="F59" s="86" t="str">
        <f>IFERROR(IF(VLOOKUP($A59,'Annex 2 EHV charges'!$D:$O,10,FALSE)=0,"",VLOOKUP($A59,'Annex 2 EHV charges'!$D:$O,10,FALSE)),"")</f>
        <v/>
      </c>
      <c r="G59" s="87" t="str">
        <f>IFERROR(IF(VLOOKUP($A59,'Annex 2 EHV charges'!$D:$O,11,FALSE)=0,"",VLOOKUP($A59,'Annex 2 EHV charges'!$D:$O,11,FALSE)),"")</f>
        <v/>
      </c>
      <c r="H59" s="87" t="str">
        <f>IFERROR(IF(VLOOKUP($A59,'Annex 2 EHV charges'!$D:$O,12,FALSE)=0,"",VLOOKUP($A59,'Annex 2 EHV charges'!$D:$O,12,FALSE)),"")</f>
        <v/>
      </c>
    </row>
    <row r="60" spans="1:8" ht="12.75" customHeight="1" x14ac:dyDescent="0.15">
      <c r="A60" s="84" t="str">
        <f t="array" ref="A60">IFERROR(INDEX('Annex 2 EHV charges'!$D$11:$D$58, MATCH(0, IF(ISBLANK('Annex 2 EHV charges'!$D$11:$D$58),1, COUNTIF(A$4:$A59, 'Annex 2 EHV charges'!$D$11:$D$58)), 0)),"")</f>
        <v/>
      </c>
      <c r="B60" s="83" t="str">
        <f>IF($A60="","",VLOOKUP($A60,'Annex 2 EHV charges'!$D:$O,2,0))</f>
        <v/>
      </c>
      <c r="C60" s="84" t="str">
        <f>IF($A60="","",VLOOKUP($A60,'Annex 2 EHV charges'!$D:$O,3,0))</f>
        <v/>
      </c>
      <c r="D60" s="83" t="str">
        <f>IF($A60="","",VLOOKUP($A60,'Annex 2 EHV charges'!$D:$O,4,0))</f>
        <v/>
      </c>
      <c r="E60" s="85" t="str">
        <f>IFERROR(IF(VLOOKUP($A60,'Annex 2 EHV charges'!$D:$O,9,FALSE)=0,"",VLOOKUP($A60,'Annex 2 EHV charges'!$D:$O,9,FALSE)),"")</f>
        <v/>
      </c>
      <c r="F60" s="86" t="str">
        <f>IFERROR(IF(VLOOKUP($A60,'Annex 2 EHV charges'!$D:$O,10,FALSE)=0,"",VLOOKUP($A60,'Annex 2 EHV charges'!$D:$O,10,FALSE)),"")</f>
        <v/>
      </c>
      <c r="G60" s="87" t="str">
        <f>IFERROR(IF(VLOOKUP($A60,'Annex 2 EHV charges'!$D:$O,11,FALSE)=0,"",VLOOKUP($A60,'Annex 2 EHV charges'!$D:$O,11,FALSE)),"")</f>
        <v/>
      </c>
      <c r="H60" s="87" t="str">
        <f>IFERROR(IF(VLOOKUP($A60,'Annex 2 EHV charges'!$D:$O,12,FALSE)=0,"",VLOOKUP($A60,'Annex 2 EHV charges'!$D:$O,12,FALSE)),"")</f>
        <v/>
      </c>
    </row>
    <row r="61" spans="1:8" ht="12.75" customHeight="1" x14ac:dyDescent="0.15">
      <c r="A61" s="84" t="str">
        <f t="array" ref="A61">IFERROR(INDEX('Annex 2 EHV charges'!$D$11:$D$58, MATCH(0, IF(ISBLANK('Annex 2 EHV charges'!$D$11:$D$58),1, COUNTIF(A$4:$A60, 'Annex 2 EHV charges'!$D$11:$D$58)), 0)),"")</f>
        <v/>
      </c>
      <c r="B61" s="83" t="str">
        <f>IF($A61="","",VLOOKUP($A61,'Annex 2 EHV charges'!$D:$O,2,0))</f>
        <v/>
      </c>
      <c r="C61" s="84" t="str">
        <f>IF($A61="","",VLOOKUP($A61,'Annex 2 EHV charges'!$D:$O,3,0))</f>
        <v/>
      </c>
      <c r="D61" s="83" t="str">
        <f>IF($A61="","",VLOOKUP($A61,'Annex 2 EHV charges'!$D:$O,4,0))</f>
        <v/>
      </c>
      <c r="E61" s="85" t="str">
        <f>IFERROR(IF(VLOOKUP($A61,'Annex 2 EHV charges'!$D:$O,9,FALSE)=0,"",VLOOKUP($A61,'Annex 2 EHV charges'!$D:$O,9,FALSE)),"")</f>
        <v/>
      </c>
      <c r="F61" s="86" t="str">
        <f>IFERROR(IF(VLOOKUP($A61,'Annex 2 EHV charges'!$D:$O,10,FALSE)=0,"",VLOOKUP($A61,'Annex 2 EHV charges'!$D:$O,10,FALSE)),"")</f>
        <v/>
      </c>
      <c r="G61" s="87" t="str">
        <f>IFERROR(IF(VLOOKUP($A61,'Annex 2 EHV charges'!$D:$O,11,FALSE)=0,"",VLOOKUP($A61,'Annex 2 EHV charges'!$D:$O,11,FALSE)),"")</f>
        <v/>
      </c>
      <c r="H61" s="87" t="str">
        <f>IFERROR(IF(VLOOKUP($A61,'Annex 2 EHV charges'!$D:$O,12,FALSE)=0,"",VLOOKUP($A61,'Annex 2 EHV charges'!$D:$O,12,FALSE)),"")</f>
        <v/>
      </c>
    </row>
    <row r="62" spans="1:8" ht="12.75" customHeight="1" x14ac:dyDescent="0.15">
      <c r="A62" s="84" t="str">
        <f t="array" ref="A62">IFERROR(INDEX('Annex 2 EHV charges'!$D$11:$D$58, MATCH(0, IF(ISBLANK('Annex 2 EHV charges'!$D$11:$D$58),1, COUNTIF(A$4:$A61, 'Annex 2 EHV charges'!$D$11:$D$58)), 0)),"")</f>
        <v/>
      </c>
      <c r="B62" s="83" t="str">
        <f>IF($A62="","",VLOOKUP($A62,'Annex 2 EHV charges'!$D:$O,2,0))</f>
        <v/>
      </c>
      <c r="C62" s="84" t="str">
        <f>IF($A62="","",VLOOKUP($A62,'Annex 2 EHV charges'!$D:$O,3,0))</f>
        <v/>
      </c>
      <c r="D62" s="83" t="str">
        <f>IF($A62="","",VLOOKUP($A62,'Annex 2 EHV charges'!$D:$O,4,0))</f>
        <v/>
      </c>
      <c r="E62" s="85" t="str">
        <f>IFERROR(IF(VLOOKUP($A62,'Annex 2 EHV charges'!$D:$O,9,FALSE)=0,"",VLOOKUP($A62,'Annex 2 EHV charges'!$D:$O,9,FALSE)),"")</f>
        <v/>
      </c>
      <c r="F62" s="86" t="str">
        <f>IFERROR(IF(VLOOKUP($A62,'Annex 2 EHV charges'!$D:$O,10,FALSE)=0,"",VLOOKUP($A62,'Annex 2 EHV charges'!$D:$O,10,FALSE)),"")</f>
        <v/>
      </c>
      <c r="G62" s="87" t="str">
        <f>IFERROR(IF(VLOOKUP($A62,'Annex 2 EHV charges'!$D:$O,11,FALSE)=0,"",VLOOKUP($A62,'Annex 2 EHV charges'!$D:$O,11,FALSE)),"")</f>
        <v/>
      </c>
      <c r="H62" s="87" t="str">
        <f>IFERROR(IF(VLOOKUP($A62,'Annex 2 EHV charges'!$D:$O,12,FALSE)=0,"",VLOOKUP($A62,'Annex 2 EHV charges'!$D:$O,12,FALSE)),"")</f>
        <v/>
      </c>
    </row>
    <row r="63" spans="1:8" ht="12.75" customHeight="1" x14ac:dyDescent="0.15">
      <c r="A63" s="84" t="str">
        <f t="array" ref="A63">IFERROR(INDEX('Annex 2 EHV charges'!$D$11:$D$58, MATCH(0, IF(ISBLANK('Annex 2 EHV charges'!$D$11:$D$58),1, COUNTIF(A$4:$A62, 'Annex 2 EHV charges'!$D$11:$D$58)), 0)),"")</f>
        <v/>
      </c>
      <c r="B63" s="83" t="str">
        <f>IF($A63="","",VLOOKUP($A63,'Annex 2 EHV charges'!$D:$O,2,0))</f>
        <v/>
      </c>
      <c r="C63" s="84" t="str">
        <f>IF($A63="","",VLOOKUP($A63,'Annex 2 EHV charges'!$D:$O,3,0))</f>
        <v/>
      </c>
      <c r="D63" s="83" t="str">
        <f>IF($A63="","",VLOOKUP($A63,'Annex 2 EHV charges'!$D:$O,4,0))</f>
        <v/>
      </c>
      <c r="E63" s="85" t="str">
        <f>IFERROR(IF(VLOOKUP($A63,'Annex 2 EHV charges'!$D:$O,9,FALSE)=0,"",VLOOKUP($A63,'Annex 2 EHV charges'!$D:$O,9,FALSE)),"")</f>
        <v/>
      </c>
      <c r="F63" s="86" t="str">
        <f>IFERROR(IF(VLOOKUP($A63,'Annex 2 EHV charges'!$D:$O,10,FALSE)=0,"",VLOOKUP($A63,'Annex 2 EHV charges'!$D:$O,10,FALSE)),"")</f>
        <v/>
      </c>
      <c r="G63" s="87" t="str">
        <f>IFERROR(IF(VLOOKUP($A63,'Annex 2 EHV charges'!$D:$O,11,FALSE)=0,"",VLOOKUP($A63,'Annex 2 EHV charges'!$D:$O,11,FALSE)),"")</f>
        <v/>
      </c>
      <c r="H63" s="87" t="str">
        <f>IFERROR(IF(VLOOKUP($A63,'Annex 2 EHV charges'!$D:$O,12,FALSE)=0,"",VLOOKUP($A63,'Annex 2 EHV charges'!$D:$O,12,FALSE)),"")</f>
        <v/>
      </c>
    </row>
    <row r="64" spans="1:8" ht="12.75" customHeight="1" x14ac:dyDescent="0.15">
      <c r="A64" s="84" t="str">
        <f t="array" ref="A64">IFERROR(INDEX('Annex 2 EHV charges'!$D$11:$D$58, MATCH(0, IF(ISBLANK('Annex 2 EHV charges'!$D$11:$D$58),1, COUNTIF(A$4:$A63, 'Annex 2 EHV charges'!$D$11:$D$58)), 0)),"")</f>
        <v/>
      </c>
      <c r="B64" s="83" t="str">
        <f>IF($A64="","",VLOOKUP($A64,'Annex 2 EHV charges'!$D:$O,2,0))</f>
        <v/>
      </c>
      <c r="C64" s="84" t="str">
        <f>IF($A64="","",VLOOKUP($A64,'Annex 2 EHV charges'!$D:$O,3,0))</f>
        <v/>
      </c>
      <c r="D64" s="83" t="str">
        <f>IF($A64="","",VLOOKUP($A64,'Annex 2 EHV charges'!$D:$O,4,0))</f>
        <v/>
      </c>
      <c r="E64" s="85" t="str">
        <f>IFERROR(IF(VLOOKUP($A64,'Annex 2 EHV charges'!$D:$O,9,FALSE)=0,"",VLOOKUP($A64,'Annex 2 EHV charges'!$D:$O,9,FALSE)),"")</f>
        <v/>
      </c>
      <c r="F64" s="86" t="str">
        <f>IFERROR(IF(VLOOKUP($A64,'Annex 2 EHV charges'!$D:$O,10,FALSE)=0,"",VLOOKUP($A64,'Annex 2 EHV charges'!$D:$O,10,FALSE)),"")</f>
        <v/>
      </c>
      <c r="G64" s="87" t="str">
        <f>IFERROR(IF(VLOOKUP($A64,'Annex 2 EHV charges'!$D:$O,11,FALSE)=0,"",VLOOKUP($A64,'Annex 2 EHV charges'!$D:$O,11,FALSE)),"")</f>
        <v/>
      </c>
      <c r="H64" s="87" t="str">
        <f>IFERROR(IF(VLOOKUP($A64,'Annex 2 EHV charges'!$D:$O,12,FALSE)=0,"",VLOOKUP($A64,'Annex 2 EHV charges'!$D:$O,12,FALSE)),"")</f>
        <v/>
      </c>
    </row>
    <row r="65" spans="1:8" ht="12.75" customHeight="1" x14ac:dyDescent="0.15">
      <c r="A65" s="84" t="str">
        <f t="array" ref="A65">IFERROR(INDEX('Annex 2 EHV charges'!$D$11:$D$58, MATCH(0, IF(ISBLANK('Annex 2 EHV charges'!$D$11:$D$58),1, COUNTIF(A$4:$A64, 'Annex 2 EHV charges'!$D$11:$D$58)), 0)),"")</f>
        <v/>
      </c>
      <c r="B65" s="83" t="str">
        <f>IF($A65="","",VLOOKUP($A65,'Annex 2 EHV charges'!$D:$O,2,0))</f>
        <v/>
      </c>
      <c r="C65" s="84" t="str">
        <f>IF($A65="","",VLOOKUP($A65,'Annex 2 EHV charges'!$D:$O,3,0))</f>
        <v/>
      </c>
      <c r="D65" s="83" t="str">
        <f>IF($A65="","",VLOOKUP($A65,'Annex 2 EHV charges'!$D:$O,4,0))</f>
        <v/>
      </c>
      <c r="E65" s="85" t="str">
        <f>IFERROR(IF(VLOOKUP($A65,'Annex 2 EHV charges'!$D:$O,9,FALSE)=0,"",VLOOKUP($A65,'Annex 2 EHV charges'!$D:$O,9,FALSE)),"")</f>
        <v/>
      </c>
      <c r="F65" s="86" t="str">
        <f>IFERROR(IF(VLOOKUP($A65,'Annex 2 EHV charges'!$D:$O,10,FALSE)=0,"",VLOOKUP($A65,'Annex 2 EHV charges'!$D:$O,10,FALSE)),"")</f>
        <v/>
      </c>
      <c r="G65" s="87" t="str">
        <f>IFERROR(IF(VLOOKUP($A65,'Annex 2 EHV charges'!$D:$O,11,FALSE)=0,"",VLOOKUP($A65,'Annex 2 EHV charges'!$D:$O,11,FALSE)),"")</f>
        <v/>
      </c>
      <c r="H65" s="87" t="str">
        <f>IFERROR(IF(VLOOKUP($A65,'Annex 2 EHV charges'!$D:$O,12,FALSE)=0,"",VLOOKUP($A65,'Annex 2 EHV charges'!$D:$O,12,FALSE)),"")</f>
        <v/>
      </c>
    </row>
    <row r="66" spans="1:8" ht="12.75" customHeight="1" x14ac:dyDescent="0.15">
      <c r="A66" s="84" t="str">
        <f t="array" ref="A66">IFERROR(INDEX('Annex 2 EHV charges'!$D$11:$D$58, MATCH(0, IF(ISBLANK('Annex 2 EHV charges'!$D$11:$D$58),1, COUNTIF(A$4:$A65, 'Annex 2 EHV charges'!$D$11:$D$58)), 0)),"")</f>
        <v/>
      </c>
      <c r="B66" s="83" t="str">
        <f>IF($A66="","",VLOOKUP($A66,'Annex 2 EHV charges'!$D:$O,2,0))</f>
        <v/>
      </c>
      <c r="C66" s="84" t="str">
        <f>IF($A66="","",VLOOKUP($A66,'Annex 2 EHV charges'!$D:$O,3,0))</f>
        <v/>
      </c>
      <c r="D66" s="83" t="str">
        <f>IF($A66="","",VLOOKUP($A66,'Annex 2 EHV charges'!$D:$O,4,0))</f>
        <v/>
      </c>
      <c r="E66" s="85" t="str">
        <f>IFERROR(IF(VLOOKUP($A66,'Annex 2 EHV charges'!$D:$O,9,FALSE)=0,"",VLOOKUP($A66,'Annex 2 EHV charges'!$D:$O,9,FALSE)),"")</f>
        <v/>
      </c>
      <c r="F66" s="86" t="str">
        <f>IFERROR(IF(VLOOKUP($A66,'Annex 2 EHV charges'!$D:$O,10,FALSE)=0,"",VLOOKUP($A66,'Annex 2 EHV charges'!$D:$O,10,FALSE)),"")</f>
        <v/>
      </c>
      <c r="G66" s="87" t="str">
        <f>IFERROR(IF(VLOOKUP($A66,'Annex 2 EHV charges'!$D:$O,11,FALSE)=0,"",VLOOKUP($A66,'Annex 2 EHV charges'!$D:$O,11,FALSE)),"")</f>
        <v/>
      </c>
      <c r="H66" s="87" t="str">
        <f>IFERROR(IF(VLOOKUP($A66,'Annex 2 EHV charges'!$D:$O,12,FALSE)=0,"",VLOOKUP($A66,'Annex 2 EHV charges'!$D:$O,12,FALSE)),"")</f>
        <v/>
      </c>
    </row>
    <row r="67" spans="1:8" ht="12.75" customHeight="1" x14ac:dyDescent="0.15">
      <c r="A67" s="84" t="str">
        <f t="array" ref="A67">IFERROR(INDEX('Annex 2 EHV charges'!$D$11:$D$58, MATCH(0, IF(ISBLANK('Annex 2 EHV charges'!$D$11:$D$58),1, COUNTIF(A$4:$A66, 'Annex 2 EHV charges'!$D$11:$D$58)), 0)),"")</f>
        <v/>
      </c>
      <c r="B67" s="83" t="str">
        <f>IF($A67="","",VLOOKUP($A67,'Annex 2 EHV charges'!$D:$O,2,0))</f>
        <v/>
      </c>
      <c r="C67" s="84" t="str">
        <f>IF($A67="","",VLOOKUP($A67,'Annex 2 EHV charges'!$D:$O,3,0))</f>
        <v/>
      </c>
      <c r="D67" s="83" t="str">
        <f>IF($A67="","",VLOOKUP($A67,'Annex 2 EHV charges'!$D:$O,4,0))</f>
        <v/>
      </c>
      <c r="E67" s="85" t="str">
        <f>IFERROR(IF(VLOOKUP($A67,'Annex 2 EHV charges'!$D:$O,9,FALSE)=0,"",VLOOKUP($A67,'Annex 2 EHV charges'!$D:$O,9,FALSE)),"")</f>
        <v/>
      </c>
      <c r="F67" s="86" t="str">
        <f>IFERROR(IF(VLOOKUP($A67,'Annex 2 EHV charges'!$D:$O,10,FALSE)=0,"",VLOOKUP($A67,'Annex 2 EHV charges'!$D:$O,10,FALSE)),"")</f>
        <v/>
      </c>
      <c r="G67" s="87" t="str">
        <f>IFERROR(IF(VLOOKUP($A67,'Annex 2 EHV charges'!$D:$O,11,FALSE)=0,"",VLOOKUP($A67,'Annex 2 EHV charges'!$D:$O,11,FALSE)),"")</f>
        <v/>
      </c>
      <c r="H67" s="87" t="str">
        <f>IFERROR(IF(VLOOKUP($A67,'Annex 2 EHV charges'!$D:$O,12,FALSE)=0,"",VLOOKUP($A67,'Annex 2 EHV charges'!$D:$O,12,FALSE)),"")</f>
        <v/>
      </c>
    </row>
    <row r="68" spans="1:8" ht="12.75" customHeight="1" x14ac:dyDescent="0.15">
      <c r="A68" s="84" t="str">
        <f t="array" ref="A68">IFERROR(INDEX('Annex 2 EHV charges'!$D$11:$D$58, MATCH(0, IF(ISBLANK('Annex 2 EHV charges'!$D$11:$D$58),1, COUNTIF(A$4:$A67, 'Annex 2 EHV charges'!$D$11:$D$58)), 0)),"")</f>
        <v/>
      </c>
      <c r="B68" s="83" t="str">
        <f>IF($A68="","",VLOOKUP($A68,'Annex 2 EHV charges'!$D:$O,2,0))</f>
        <v/>
      </c>
      <c r="C68" s="84" t="str">
        <f>IF($A68="","",VLOOKUP($A68,'Annex 2 EHV charges'!$D:$O,3,0))</f>
        <v/>
      </c>
      <c r="D68" s="83" t="str">
        <f>IF($A68="","",VLOOKUP($A68,'Annex 2 EHV charges'!$D:$O,4,0))</f>
        <v/>
      </c>
      <c r="E68" s="85" t="str">
        <f>IFERROR(IF(VLOOKUP($A68,'Annex 2 EHV charges'!$D:$O,9,FALSE)=0,"",VLOOKUP($A68,'Annex 2 EHV charges'!$D:$O,9,FALSE)),"")</f>
        <v/>
      </c>
      <c r="F68" s="86" t="str">
        <f>IFERROR(IF(VLOOKUP($A68,'Annex 2 EHV charges'!$D:$O,10,FALSE)=0,"",VLOOKUP($A68,'Annex 2 EHV charges'!$D:$O,10,FALSE)),"")</f>
        <v/>
      </c>
      <c r="G68" s="87" t="str">
        <f>IFERROR(IF(VLOOKUP($A68,'Annex 2 EHV charges'!$D:$O,11,FALSE)=0,"",VLOOKUP($A68,'Annex 2 EHV charges'!$D:$O,11,FALSE)),"")</f>
        <v/>
      </c>
      <c r="H68" s="87" t="str">
        <f>IFERROR(IF(VLOOKUP($A68,'Annex 2 EHV charges'!$D:$O,12,FALSE)=0,"",VLOOKUP($A68,'Annex 2 EHV charges'!$D:$O,12,FALSE)),"")</f>
        <v/>
      </c>
    </row>
    <row r="69" spans="1:8" ht="12.75" customHeight="1" x14ac:dyDescent="0.15">
      <c r="A69" s="84" t="str">
        <f t="array" ref="A69">IFERROR(INDEX('Annex 2 EHV charges'!$D$11:$D$58, MATCH(0, IF(ISBLANK('Annex 2 EHV charges'!$D$11:$D$58),1, COUNTIF(A$4:$A68, 'Annex 2 EHV charges'!$D$11:$D$58)), 0)),"")</f>
        <v/>
      </c>
      <c r="B69" s="83" t="str">
        <f>IF($A69="","",VLOOKUP($A69,'Annex 2 EHV charges'!$D:$O,2,0))</f>
        <v/>
      </c>
      <c r="C69" s="84" t="str">
        <f>IF($A69="","",VLOOKUP($A69,'Annex 2 EHV charges'!$D:$O,3,0))</f>
        <v/>
      </c>
      <c r="D69" s="83" t="str">
        <f>IF($A69="","",VLOOKUP($A69,'Annex 2 EHV charges'!$D:$O,4,0))</f>
        <v/>
      </c>
      <c r="E69" s="85" t="str">
        <f>IFERROR(IF(VLOOKUP($A69,'Annex 2 EHV charges'!$D:$O,9,FALSE)=0,"",VLOOKUP($A69,'Annex 2 EHV charges'!$D:$O,9,FALSE)),"")</f>
        <v/>
      </c>
      <c r="F69" s="86" t="str">
        <f>IFERROR(IF(VLOOKUP($A69,'Annex 2 EHV charges'!$D:$O,10,FALSE)=0,"",VLOOKUP($A69,'Annex 2 EHV charges'!$D:$O,10,FALSE)),"")</f>
        <v/>
      </c>
      <c r="G69" s="87" t="str">
        <f>IFERROR(IF(VLOOKUP($A69,'Annex 2 EHV charges'!$D:$O,11,FALSE)=0,"",VLOOKUP($A69,'Annex 2 EHV charges'!$D:$O,11,FALSE)),"")</f>
        <v/>
      </c>
      <c r="H69" s="87" t="str">
        <f>IFERROR(IF(VLOOKUP($A69,'Annex 2 EHV charges'!$D:$O,12,FALSE)=0,"",VLOOKUP($A69,'Annex 2 EHV charges'!$D:$O,12,FALSE)),"")</f>
        <v/>
      </c>
    </row>
    <row r="70" spans="1:8" ht="12.75" customHeight="1" x14ac:dyDescent="0.15">
      <c r="A70" s="84" t="str">
        <f t="array" ref="A70">IFERROR(INDEX('Annex 2 EHV charges'!$D$11:$D$58, MATCH(0, IF(ISBLANK('Annex 2 EHV charges'!$D$11:$D$58),1, COUNTIF(A$4:$A69, 'Annex 2 EHV charges'!$D$11:$D$58)), 0)),"")</f>
        <v/>
      </c>
      <c r="B70" s="83" t="str">
        <f>IF($A70="","",VLOOKUP($A70,'Annex 2 EHV charges'!$D:$O,2,0))</f>
        <v/>
      </c>
      <c r="C70" s="84" t="str">
        <f>IF($A70="","",VLOOKUP($A70,'Annex 2 EHV charges'!$D:$O,3,0))</f>
        <v/>
      </c>
      <c r="D70" s="83" t="str">
        <f>IF($A70="","",VLOOKUP($A70,'Annex 2 EHV charges'!$D:$O,4,0))</f>
        <v/>
      </c>
      <c r="E70" s="85" t="str">
        <f>IFERROR(IF(VLOOKUP($A70,'Annex 2 EHV charges'!$D:$O,9,FALSE)=0,"",VLOOKUP($A70,'Annex 2 EHV charges'!$D:$O,9,FALSE)),"")</f>
        <v/>
      </c>
      <c r="F70" s="86" t="str">
        <f>IFERROR(IF(VLOOKUP($A70,'Annex 2 EHV charges'!$D:$O,10,FALSE)=0,"",VLOOKUP($A70,'Annex 2 EHV charges'!$D:$O,10,FALSE)),"")</f>
        <v/>
      </c>
      <c r="G70" s="87" t="str">
        <f>IFERROR(IF(VLOOKUP($A70,'Annex 2 EHV charges'!$D:$O,11,FALSE)=0,"",VLOOKUP($A70,'Annex 2 EHV charges'!$D:$O,11,FALSE)),"")</f>
        <v/>
      </c>
      <c r="H70" s="87" t="str">
        <f>IFERROR(IF(VLOOKUP($A70,'Annex 2 EHV charges'!$D:$O,12,FALSE)=0,"",VLOOKUP($A70,'Annex 2 EHV charges'!$D:$O,12,FALSE)),"")</f>
        <v/>
      </c>
    </row>
    <row r="71" spans="1:8" ht="12.75" customHeight="1" x14ac:dyDescent="0.15">
      <c r="A71" s="84" t="str">
        <f t="array" ref="A71">IFERROR(INDEX('Annex 2 EHV charges'!$D$11:$D$58, MATCH(0, IF(ISBLANK('Annex 2 EHV charges'!$D$11:$D$58),1, COUNTIF(A$4:$A70, 'Annex 2 EHV charges'!$D$11:$D$58)), 0)),"")</f>
        <v/>
      </c>
      <c r="B71" s="83" t="str">
        <f>IF($A71="","",VLOOKUP($A71,'Annex 2 EHV charges'!$D:$O,2,0))</f>
        <v/>
      </c>
      <c r="C71" s="84" t="str">
        <f>IF($A71="","",VLOOKUP($A71,'Annex 2 EHV charges'!$D:$O,3,0))</f>
        <v/>
      </c>
      <c r="D71" s="83" t="str">
        <f>IF($A71="","",VLOOKUP($A71,'Annex 2 EHV charges'!$D:$O,4,0))</f>
        <v/>
      </c>
      <c r="E71" s="85" t="str">
        <f>IFERROR(IF(VLOOKUP($A71,'Annex 2 EHV charges'!$D:$O,9,FALSE)=0,"",VLOOKUP($A71,'Annex 2 EHV charges'!$D:$O,9,FALSE)),"")</f>
        <v/>
      </c>
      <c r="F71" s="86" t="str">
        <f>IFERROR(IF(VLOOKUP($A71,'Annex 2 EHV charges'!$D:$O,10,FALSE)=0,"",VLOOKUP($A71,'Annex 2 EHV charges'!$D:$O,10,FALSE)),"")</f>
        <v/>
      </c>
      <c r="G71" s="87" t="str">
        <f>IFERROR(IF(VLOOKUP($A71,'Annex 2 EHV charges'!$D:$O,11,FALSE)=0,"",VLOOKUP($A71,'Annex 2 EHV charges'!$D:$O,11,FALSE)),"")</f>
        <v/>
      </c>
      <c r="H71" s="87" t="str">
        <f>IFERROR(IF(VLOOKUP($A71,'Annex 2 EHV charges'!$D:$O,12,FALSE)=0,"",VLOOKUP($A71,'Annex 2 EHV charges'!$D:$O,12,FALSE)),"")</f>
        <v/>
      </c>
    </row>
    <row r="72" spans="1:8" ht="12.75" customHeight="1" x14ac:dyDescent="0.15">
      <c r="A72" s="84" t="str">
        <f t="array" ref="A72">IFERROR(INDEX('Annex 2 EHV charges'!$D$11:$D$58, MATCH(0, IF(ISBLANK('Annex 2 EHV charges'!$D$11:$D$58),1, COUNTIF(A$4:$A71, 'Annex 2 EHV charges'!$D$11:$D$58)), 0)),"")</f>
        <v/>
      </c>
      <c r="B72" s="83" t="str">
        <f>IF($A72="","",VLOOKUP($A72,'Annex 2 EHV charges'!$D:$O,2,0))</f>
        <v/>
      </c>
      <c r="C72" s="84" t="str">
        <f>IF($A72="","",VLOOKUP($A72,'Annex 2 EHV charges'!$D:$O,3,0))</f>
        <v/>
      </c>
      <c r="D72" s="83" t="str">
        <f>IF($A72="","",VLOOKUP($A72,'Annex 2 EHV charges'!$D:$O,4,0))</f>
        <v/>
      </c>
      <c r="E72" s="85" t="str">
        <f>IFERROR(IF(VLOOKUP($A72,'Annex 2 EHV charges'!$D:$O,9,FALSE)=0,"",VLOOKUP($A72,'Annex 2 EHV charges'!$D:$O,9,FALSE)),"")</f>
        <v/>
      </c>
      <c r="F72" s="86" t="str">
        <f>IFERROR(IF(VLOOKUP($A72,'Annex 2 EHV charges'!$D:$O,10,FALSE)=0,"",VLOOKUP($A72,'Annex 2 EHV charges'!$D:$O,10,FALSE)),"")</f>
        <v/>
      </c>
      <c r="G72" s="87" t="str">
        <f>IFERROR(IF(VLOOKUP($A72,'Annex 2 EHV charges'!$D:$O,11,FALSE)=0,"",VLOOKUP($A72,'Annex 2 EHV charges'!$D:$O,11,FALSE)),"")</f>
        <v/>
      </c>
      <c r="H72" s="87" t="str">
        <f>IFERROR(IF(VLOOKUP($A72,'Annex 2 EHV charges'!$D:$O,12,FALSE)=0,"",VLOOKUP($A72,'Annex 2 EHV charges'!$D:$O,12,FALSE)),"")</f>
        <v/>
      </c>
    </row>
    <row r="73" spans="1:8" ht="12.75" customHeight="1" x14ac:dyDescent="0.15">
      <c r="A73" s="84" t="str">
        <f t="array" ref="A73">IFERROR(INDEX('Annex 2 EHV charges'!$D$11:$D$58, MATCH(0, IF(ISBLANK('Annex 2 EHV charges'!$D$11:$D$58),1, COUNTIF(A$4:$A72, 'Annex 2 EHV charges'!$D$11:$D$58)), 0)),"")</f>
        <v/>
      </c>
      <c r="B73" s="83" t="str">
        <f>IF($A73="","",VLOOKUP($A73,'Annex 2 EHV charges'!$D:$O,2,0))</f>
        <v/>
      </c>
      <c r="C73" s="84" t="str">
        <f>IF($A73="","",VLOOKUP($A73,'Annex 2 EHV charges'!$D:$O,3,0))</f>
        <v/>
      </c>
      <c r="D73" s="83" t="str">
        <f>IF($A73="","",VLOOKUP($A73,'Annex 2 EHV charges'!$D:$O,4,0))</f>
        <v/>
      </c>
      <c r="E73" s="85" t="str">
        <f>IFERROR(IF(VLOOKUP($A73,'Annex 2 EHV charges'!$D:$O,9,FALSE)=0,"",VLOOKUP($A73,'Annex 2 EHV charges'!$D:$O,9,FALSE)),"")</f>
        <v/>
      </c>
      <c r="F73" s="86" t="str">
        <f>IFERROR(IF(VLOOKUP($A73,'Annex 2 EHV charges'!$D:$O,10,FALSE)=0,"",VLOOKUP($A73,'Annex 2 EHV charges'!$D:$O,10,FALSE)),"")</f>
        <v/>
      </c>
      <c r="G73" s="87" t="str">
        <f>IFERROR(IF(VLOOKUP($A73,'Annex 2 EHV charges'!$D:$O,11,FALSE)=0,"",VLOOKUP($A73,'Annex 2 EHV charges'!$D:$O,11,FALSE)),"")</f>
        <v/>
      </c>
      <c r="H73" s="87" t="str">
        <f>IFERROR(IF(VLOOKUP($A73,'Annex 2 EHV charges'!$D:$O,12,FALSE)=0,"",VLOOKUP($A73,'Annex 2 EHV charges'!$D:$O,12,FALSE)),"")</f>
        <v/>
      </c>
    </row>
    <row r="74" spans="1:8" ht="12.75" customHeight="1" x14ac:dyDescent="0.15">
      <c r="A74" s="84" t="str">
        <f t="array" ref="A74">IFERROR(INDEX('Annex 2 EHV charges'!$D$11:$D$58, MATCH(0, IF(ISBLANK('Annex 2 EHV charges'!$D$11:$D$58),1, COUNTIF(A$4:$A73, 'Annex 2 EHV charges'!$D$11:$D$58)), 0)),"")</f>
        <v/>
      </c>
      <c r="B74" s="83" t="str">
        <f>IF($A74="","",VLOOKUP($A74,'Annex 2 EHV charges'!$D:$O,2,0))</f>
        <v/>
      </c>
      <c r="C74" s="84" t="str">
        <f>IF($A74="","",VLOOKUP($A74,'Annex 2 EHV charges'!$D:$O,3,0))</f>
        <v/>
      </c>
      <c r="D74" s="83" t="str">
        <f>IF($A74="","",VLOOKUP($A74,'Annex 2 EHV charges'!$D:$O,4,0))</f>
        <v/>
      </c>
      <c r="E74" s="85" t="str">
        <f>IFERROR(IF(VLOOKUP($A74,'Annex 2 EHV charges'!$D:$O,9,FALSE)=0,"",VLOOKUP($A74,'Annex 2 EHV charges'!$D:$O,9,FALSE)),"")</f>
        <v/>
      </c>
      <c r="F74" s="86" t="str">
        <f>IFERROR(IF(VLOOKUP($A74,'Annex 2 EHV charges'!$D:$O,10,FALSE)=0,"",VLOOKUP($A74,'Annex 2 EHV charges'!$D:$O,10,FALSE)),"")</f>
        <v/>
      </c>
      <c r="G74" s="87" t="str">
        <f>IFERROR(IF(VLOOKUP($A74,'Annex 2 EHV charges'!$D:$O,11,FALSE)=0,"",VLOOKUP($A74,'Annex 2 EHV charges'!$D:$O,11,FALSE)),"")</f>
        <v/>
      </c>
      <c r="H74" s="87" t="str">
        <f>IFERROR(IF(VLOOKUP($A74,'Annex 2 EHV charges'!$D:$O,12,FALSE)=0,"",VLOOKUP($A74,'Annex 2 EHV charges'!$D:$O,12,FALSE)),"")</f>
        <v/>
      </c>
    </row>
    <row r="75" spans="1:8" ht="12.75" customHeight="1" x14ac:dyDescent="0.15">
      <c r="A75" s="84" t="str">
        <f t="array" ref="A75">IFERROR(INDEX('Annex 2 EHV charges'!$D$11:$D$58, MATCH(0, IF(ISBLANK('Annex 2 EHV charges'!$D$11:$D$58),1, COUNTIF(A$4:$A74, 'Annex 2 EHV charges'!$D$11:$D$58)), 0)),"")</f>
        <v/>
      </c>
      <c r="B75" s="83" t="str">
        <f>IF($A75="","",VLOOKUP($A75,'Annex 2 EHV charges'!$D:$O,2,0))</f>
        <v/>
      </c>
      <c r="C75" s="84" t="str">
        <f>IF($A75="","",VLOOKUP($A75,'Annex 2 EHV charges'!$D:$O,3,0))</f>
        <v/>
      </c>
      <c r="D75" s="83" t="str">
        <f>IF($A75="","",VLOOKUP($A75,'Annex 2 EHV charges'!$D:$O,4,0))</f>
        <v/>
      </c>
      <c r="E75" s="85" t="str">
        <f>IFERROR(IF(VLOOKUP($A75,'Annex 2 EHV charges'!$D:$O,9,FALSE)=0,"",VLOOKUP($A75,'Annex 2 EHV charges'!$D:$O,9,FALSE)),"")</f>
        <v/>
      </c>
      <c r="F75" s="86" t="str">
        <f>IFERROR(IF(VLOOKUP($A75,'Annex 2 EHV charges'!$D:$O,10,FALSE)=0,"",VLOOKUP($A75,'Annex 2 EHV charges'!$D:$O,10,FALSE)),"")</f>
        <v/>
      </c>
      <c r="G75" s="87" t="str">
        <f>IFERROR(IF(VLOOKUP($A75,'Annex 2 EHV charges'!$D:$O,11,FALSE)=0,"",VLOOKUP($A75,'Annex 2 EHV charges'!$D:$O,11,FALSE)),"")</f>
        <v/>
      </c>
      <c r="H75" s="87" t="str">
        <f>IFERROR(IF(VLOOKUP($A75,'Annex 2 EHV charges'!$D:$O,12,FALSE)=0,"",VLOOKUP($A75,'Annex 2 EHV charges'!$D:$O,12,FALSE)),"")</f>
        <v/>
      </c>
    </row>
    <row r="76" spans="1:8" ht="12.75" customHeight="1" x14ac:dyDescent="0.15">
      <c r="A76" s="84" t="str">
        <f t="array" ref="A76">IFERROR(INDEX('Annex 2 EHV charges'!$D$11:$D$58, MATCH(0, IF(ISBLANK('Annex 2 EHV charges'!$D$11:$D$58),1, COUNTIF(A$4:$A75, 'Annex 2 EHV charges'!$D$11:$D$58)), 0)),"")</f>
        <v/>
      </c>
      <c r="B76" s="83" t="str">
        <f>IF($A76="","",VLOOKUP($A76,'Annex 2 EHV charges'!$D:$O,2,0))</f>
        <v/>
      </c>
      <c r="C76" s="84" t="str">
        <f>IF($A76="","",VLOOKUP($A76,'Annex 2 EHV charges'!$D:$O,3,0))</f>
        <v/>
      </c>
      <c r="D76" s="83" t="str">
        <f>IF($A76="","",VLOOKUP($A76,'Annex 2 EHV charges'!$D:$O,4,0))</f>
        <v/>
      </c>
      <c r="E76" s="85" t="str">
        <f>IFERROR(IF(VLOOKUP($A76,'Annex 2 EHV charges'!$D:$O,9,FALSE)=0,"",VLOOKUP($A76,'Annex 2 EHV charges'!$D:$O,9,FALSE)),"")</f>
        <v/>
      </c>
      <c r="F76" s="86" t="str">
        <f>IFERROR(IF(VLOOKUP($A76,'Annex 2 EHV charges'!$D:$O,10,FALSE)=0,"",VLOOKUP($A76,'Annex 2 EHV charges'!$D:$O,10,FALSE)),"")</f>
        <v/>
      </c>
      <c r="G76" s="87" t="str">
        <f>IFERROR(IF(VLOOKUP($A76,'Annex 2 EHV charges'!$D:$O,11,FALSE)=0,"",VLOOKUP($A76,'Annex 2 EHV charges'!$D:$O,11,FALSE)),"")</f>
        <v/>
      </c>
      <c r="H76" s="87" t="str">
        <f>IFERROR(IF(VLOOKUP($A76,'Annex 2 EHV charges'!$D:$O,12,FALSE)=0,"",VLOOKUP($A76,'Annex 2 EHV charges'!$D:$O,12,FALSE)),"")</f>
        <v/>
      </c>
    </row>
    <row r="77" spans="1:8" ht="12.75" customHeight="1" x14ac:dyDescent="0.15">
      <c r="A77" s="84" t="str">
        <f t="array" ref="A77">IFERROR(INDEX('Annex 2 EHV charges'!$D$11:$D$58, MATCH(0, IF(ISBLANK('Annex 2 EHV charges'!$D$11:$D$58),1, COUNTIF(A$4:$A76, 'Annex 2 EHV charges'!$D$11:$D$58)), 0)),"")</f>
        <v/>
      </c>
      <c r="B77" s="83" t="str">
        <f>IF($A77="","",VLOOKUP($A77,'Annex 2 EHV charges'!$D:$O,2,0))</f>
        <v/>
      </c>
      <c r="C77" s="84" t="str">
        <f>IF($A77="","",VLOOKUP($A77,'Annex 2 EHV charges'!$D:$O,3,0))</f>
        <v/>
      </c>
      <c r="D77" s="83" t="str">
        <f>IF($A77="","",VLOOKUP($A77,'Annex 2 EHV charges'!$D:$O,4,0))</f>
        <v/>
      </c>
      <c r="E77" s="85" t="str">
        <f>IFERROR(IF(VLOOKUP($A77,'Annex 2 EHV charges'!$D:$O,9,FALSE)=0,"",VLOOKUP($A77,'Annex 2 EHV charges'!$D:$O,9,FALSE)),"")</f>
        <v/>
      </c>
      <c r="F77" s="86" t="str">
        <f>IFERROR(IF(VLOOKUP($A77,'Annex 2 EHV charges'!$D:$O,10,FALSE)=0,"",VLOOKUP($A77,'Annex 2 EHV charges'!$D:$O,10,FALSE)),"")</f>
        <v/>
      </c>
      <c r="G77" s="87" t="str">
        <f>IFERROR(IF(VLOOKUP($A77,'Annex 2 EHV charges'!$D:$O,11,FALSE)=0,"",VLOOKUP($A77,'Annex 2 EHV charges'!$D:$O,11,FALSE)),"")</f>
        <v/>
      </c>
      <c r="H77" s="87" t="str">
        <f>IFERROR(IF(VLOOKUP($A77,'Annex 2 EHV charges'!$D:$O,12,FALSE)=0,"",VLOOKUP($A77,'Annex 2 EHV charges'!$D:$O,12,FALSE)),"")</f>
        <v/>
      </c>
    </row>
    <row r="78" spans="1:8" ht="12.75" customHeight="1" x14ac:dyDescent="0.15">
      <c r="A78" s="84" t="str">
        <f t="array" ref="A78">IFERROR(INDEX('Annex 2 EHV charges'!$D$11:$D$58, MATCH(0, IF(ISBLANK('Annex 2 EHV charges'!$D$11:$D$58),1, COUNTIF(A$4:$A77, 'Annex 2 EHV charges'!$D$11:$D$58)), 0)),"")</f>
        <v/>
      </c>
      <c r="B78" s="83" t="str">
        <f>IF($A78="","",VLOOKUP($A78,'Annex 2 EHV charges'!$D:$O,2,0))</f>
        <v/>
      </c>
      <c r="C78" s="84" t="str">
        <f>IF($A78="","",VLOOKUP($A78,'Annex 2 EHV charges'!$D:$O,3,0))</f>
        <v/>
      </c>
      <c r="D78" s="83" t="str">
        <f>IF($A78="","",VLOOKUP($A78,'Annex 2 EHV charges'!$D:$O,4,0))</f>
        <v/>
      </c>
      <c r="E78" s="85" t="str">
        <f>IFERROR(IF(VLOOKUP($A78,'Annex 2 EHV charges'!$D:$O,9,FALSE)=0,"",VLOOKUP($A78,'Annex 2 EHV charges'!$D:$O,9,FALSE)),"")</f>
        <v/>
      </c>
      <c r="F78" s="86" t="str">
        <f>IFERROR(IF(VLOOKUP($A78,'Annex 2 EHV charges'!$D:$O,10,FALSE)=0,"",VLOOKUP($A78,'Annex 2 EHV charges'!$D:$O,10,FALSE)),"")</f>
        <v/>
      </c>
      <c r="G78" s="87" t="str">
        <f>IFERROR(IF(VLOOKUP($A78,'Annex 2 EHV charges'!$D:$O,11,FALSE)=0,"",VLOOKUP($A78,'Annex 2 EHV charges'!$D:$O,11,FALSE)),"")</f>
        <v/>
      </c>
      <c r="H78" s="87" t="str">
        <f>IFERROR(IF(VLOOKUP($A78,'Annex 2 EHV charges'!$D:$O,12,FALSE)=0,"",VLOOKUP($A78,'Annex 2 EHV charges'!$D:$O,12,FALSE)),"")</f>
        <v/>
      </c>
    </row>
    <row r="79" spans="1:8" ht="12.75" customHeight="1" x14ac:dyDescent="0.15">
      <c r="A79" s="84" t="str">
        <f t="array" ref="A79">IFERROR(INDEX('Annex 2 EHV charges'!$D$11:$D$58, MATCH(0, IF(ISBLANK('Annex 2 EHV charges'!$D$11:$D$58),1, COUNTIF(A$4:$A78, 'Annex 2 EHV charges'!$D$11:$D$58)), 0)),"")</f>
        <v/>
      </c>
      <c r="B79" s="83" t="str">
        <f>IF($A79="","",VLOOKUP($A79,'Annex 2 EHV charges'!$D:$O,2,0))</f>
        <v/>
      </c>
      <c r="C79" s="84" t="str">
        <f>IF($A79="","",VLOOKUP($A79,'Annex 2 EHV charges'!$D:$O,3,0))</f>
        <v/>
      </c>
      <c r="D79" s="83" t="str">
        <f>IF($A79="","",VLOOKUP($A79,'Annex 2 EHV charges'!$D:$O,4,0))</f>
        <v/>
      </c>
      <c r="E79" s="85" t="str">
        <f>IFERROR(IF(VLOOKUP($A79,'Annex 2 EHV charges'!$D:$O,9,FALSE)=0,"",VLOOKUP($A79,'Annex 2 EHV charges'!$D:$O,9,FALSE)),"")</f>
        <v/>
      </c>
      <c r="F79" s="86" t="str">
        <f>IFERROR(IF(VLOOKUP($A79,'Annex 2 EHV charges'!$D:$O,10,FALSE)=0,"",VLOOKUP($A79,'Annex 2 EHV charges'!$D:$O,10,FALSE)),"")</f>
        <v/>
      </c>
      <c r="G79" s="87" t="str">
        <f>IFERROR(IF(VLOOKUP($A79,'Annex 2 EHV charges'!$D:$O,11,FALSE)=0,"",VLOOKUP($A79,'Annex 2 EHV charges'!$D:$O,11,FALSE)),"")</f>
        <v/>
      </c>
      <c r="H79" s="87" t="str">
        <f>IFERROR(IF(VLOOKUP($A79,'Annex 2 EHV charges'!$D:$O,12,FALSE)=0,"",VLOOKUP($A79,'Annex 2 EHV charges'!$D:$O,12,FALSE)),"")</f>
        <v/>
      </c>
    </row>
    <row r="80" spans="1:8" ht="12.75" customHeight="1" x14ac:dyDescent="0.15">
      <c r="A80" s="84" t="str">
        <f t="array" ref="A80">IFERROR(INDEX('Annex 2 EHV charges'!$D$11:$D$58, MATCH(0, IF(ISBLANK('Annex 2 EHV charges'!$D$11:$D$58),1, COUNTIF(A$4:$A79, 'Annex 2 EHV charges'!$D$11:$D$58)), 0)),"")</f>
        <v/>
      </c>
      <c r="B80" s="83" t="str">
        <f>IF($A80="","",VLOOKUP($A80,'Annex 2 EHV charges'!$D:$O,2,0))</f>
        <v/>
      </c>
      <c r="C80" s="84" t="str">
        <f>IF($A80="","",VLOOKUP($A80,'Annex 2 EHV charges'!$D:$O,3,0))</f>
        <v/>
      </c>
      <c r="D80" s="83" t="str">
        <f>IF($A80="","",VLOOKUP($A80,'Annex 2 EHV charges'!$D:$O,4,0))</f>
        <v/>
      </c>
      <c r="E80" s="85" t="str">
        <f>IFERROR(IF(VLOOKUP($A80,'Annex 2 EHV charges'!$D:$O,9,FALSE)=0,"",VLOOKUP($A80,'Annex 2 EHV charges'!$D:$O,9,FALSE)),"")</f>
        <v/>
      </c>
      <c r="F80" s="86" t="str">
        <f>IFERROR(IF(VLOOKUP($A80,'Annex 2 EHV charges'!$D:$O,10,FALSE)=0,"",VLOOKUP($A80,'Annex 2 EHV charges'!$D:$O,10,FALSE)),"")</f>
        <v/>
      </c>
      <c r="G80" s="87" t="str">
        <f>IFERROR(IF(VLOOKUP($A80,'Annex 2 EHV charges'!$D:$O,11,FALSE)=0,"",VLOOKUP($A80,'Annex 2 EHV charges'!$D:$O,11,FALSE)),"")</f>
        <v/>
      </c>
      <c r="H80" s="87" t="str">
        <f>IFERROR(IF(VLOOKUP($A80,'Annex 2 EHV charges'!$D:$O,12,FALSE)=0,"",VLOOKUP($A80,'Annex 2 EHV charges'!$D:$O,12,FALSE)),"")</f>
        <v/>
      </c>
    </row>
    <row r="81" spans="1:8" ht="12.75" customHeight="1" x14ac:dyDescent="0.15">
      <c r="A81" s="84" t="str">
        <f t="array" ref="A81">IFERROR(INDEX('Annex 2 EHV charges'!$D$11:$D$58, MATCH(0, IF(ISBLANK('Annex 2 EHV charges'!$D$11:$D$58),1, COUNTIF(A$4:$A80, 'Annex 2 EHV charges'!$D$11:$D$58)), 0)),"")</f>
        <v/>
      </c>
      <c r="B81" s="83" t="str">
        <f>IF($A81="","",VLOOKUP($A81,'Annex 2 EHV charges'!$D:$O,2,0))</f>
        <v/>
      </c>
      <c r="C81" s="84" t="str">
        <f>IF($A81="","",VLOOKUP($A81,'Annex 2 EHV charges'!$D:$O,3,0))</f>
        <v/>
      </c>
      <c r="D81" s="83" t="str">
        <f>IF($A81="","",VLOOKUP($A81,'Annex 2 EHV charges'!$D:$O,4,0))</f>
        <v/>
      </c>
      <c r="E81" s="85" t="str">
        <f>IFERROR(IF(VLOOKUP($A81,'Annex 2 EHV charges'!$D:$O,9,FALSE)=0,"",VLOOKUP($A81,'Annex 2 EHV charges'!$D:$O,9,FALSE)),"")</f>
        <v/>
      </c>
      <c r="F81" s="86" t="str">
        <f>IFERROR(IF(VLOOKUP($A81,'Annex 2 EHV charges'!$D:$O,10,FALSE)=0,"",VLOOKUP($A81,'Annex 2 EHV charges'!$D:$O,10,FALSE)),"")</f>
        <v/>
      </c>
      <c r="G81" s="87" t="str">
        <f>IFERROR(IF(VLOOKUP($A81,'Annex 2 EHV charges'!$D:$O,11,FALSE)=0,"",VLOOKUP($A81,'Annex 2 EHV charges'!$D:$O,11,FALSE)),"")</f>
        <v/>
      </c>
      <c r="H81" s="87" t="str">
        <f>IFERROR(IF(VLOOKUP($A81,'Annex 2 EHV charges'!$D:$O,12,FALSE)=0,"",VLOOKUP($A81,'Annex 2 EHV charges'!$D:$O,12,FALSE)),"")</f>
        <v/>
      </c>
    </row>
    <row r="82" spans="1:8" ht="12.75" customHeight="1" x14ac:dyDescent="0.15">
      <c r="A82" s="84" t="str">
        <f t="array" ref="A82">IFERROR(INDEX('Annex 2 EHV charges'!$D$11:$D$58, MATCH(0, IF(ISBLANK('Annex 2 EHV charges'!$D$11:$D$58),1, COUNTIF(A$4:$A81, 'Annex 2 EHV charges'!$D$11:$D$58)), 0)),"")</f>
        <v/>
      </c>
      <c r="B82" s="83" t="str">
        <f>IF($A82="","",VLOOKUP($A82,'Annex 2 EHV charges'!$D:$O,2,0))</f>
        <v/>
      </c>
      <c r="C82" s="84" t="str">
        <f>IF($A82="","",VLOOKUP($A82,'Annex 2 EHV charges'!$D:$O,3,0))</f>
        <v/>
      </c>
      <c r="D82" s="83" t="str">
        <f>IF($A82="","",VLOOKUP($A82,'Annex 2 EHV charges'!$D:$O,4,0))</f>
        <v/>
      </c>
      <c r="E82" s="85" t="str">
        <f>IFERROR(IF(VLOOKUP($A82,'Annex 2 EHV charges'!$D:$O,9,FALSE)=0,"",VLOOKUP($A82,'Annex 2 EHV charges'!$D:$O,9,FALSE)),"")</f>
        <v/>
      </c>
      <c r="F82" s="86" t="str">
        <f>IFERROR(IF(VLOOKUP($A82,'Annex 2 EHV charges'!$D:$O,10,FALSE)=0,"",VLOOKUP($A82,'Annex 2 EHV charges'!$D:$O,10,FALSE)),"")</f>
        <v/>
      </c>
      <c r="G82" s="87" t="str">
        <f>IFERROR(IF(VLOOKUP($A82,'Annex 2 EHV charges'!$D:$O,11,FALSE)=0,"",VLOOKUP($A82,'Annex 2 EHV charges'!$D:$O,11,FALSE)),"")</f>
        <v/>
      </c>
      <c r="H82" s="87" t="str">
        <f>IFERROR(IF(VLOOKUP($A82,'Annex 2 EHV charges'!$D:$O,12,FALSE)=0,"",VLOOKUP($A82,'Annex 2 EHV charges'!$D:$O,12,FALSE)),"")</f>
        <v/>
      </c>
    </row>
    <row r="83" spans="1:8" ht="12.75" customHeight="1" x14ac:dyDescent="0.15">
      <c r="A83" s="84" t="str">
        <f t="array" ref="A83">IFERROR(INDEX('Annex 2 EHV charges'!$D$11:$D$58, MATCH(0, IF(ISBLANK('Annex 2 EHV charges'!$D$11:$D$58),1, COUNTIF(A$4:$A82, 'Annex 2 EHV charges'!$D$11:$D$58)), 0)),"")</f>
        <v/>
      </c>
      <c r="B83" s="83" t="str">
        <f>IF($A83="","",VLOOKUP($A83,'Annex 2 EHV charges'!$D:$O,2,0))</f>
        <v/>
      </c>
      <c r="C83" s="84" t="str">
        <f>IF($A83="","",VLOOKUP($A83,'Annex 2 EHV charges'!$D:$O,3,0))</f>
        <v/>
      </c>
      <c r="D83" s="83" t="str">
        <f>IF($A83="","",VLOOKUP($A83,'Annex 2 EHV charges'!$D:$O,4,0))</f>
        <v/>
      </c>
      <c r="E83" s="85" t="str">
        <f>IFERROR(IF(VLOOKUP($A83,'Annex 2 EHV charges'!$D:$O,9,FALSE)=0,"",VLOOKUP($A83,'Annex 2 EHV charges'!$D:$O,9,FALSE)),"")</f>
        <v/>
      </c>
      <c r="F83" s="86" t="str">
        <f>IFERROR(IF(VLOOKUP($A83,'Annex 2 EHV charges'!$D:$O,10,FALSE)=0,"",VLOOKUP($A83,'Annex 2 EHV charges'!$D:$O,10,FALSE)),"")</f>
        <v/>
      </c>
      <c r="G83" s="87" t="str">
        <f>IFERROR(IF(VLOOKUP($A83,'Annex 2 EHV charges'!$D:$O,11,FALSE)=0,"",VLOOKUP($A83,'Annex 2 EHV charges'!$D:$O,11,FALSE)),"")</f>
        <v/>
      </c>
      <c r="H83" s="87" t="str">
        <f>IFERROR(IF(VLOOKUP($A83,'Annex 2 EHV charges'!$D:$O,12,FALSE)=0,"",VLOOKUP($A83,'Annex 2 EHV charges'!$D:$O,12,FALSE)),"")</f>
        <v/>
      </c>
    </row>
    <row r="84" spans="1:8" ht="12.75" customHeight="1" x14ac:dyDescent="0.15">
      <c r="A84" s="84" t="str">
        <f t="array" ref="A84">IFERROR(INDEX('Annex 2 EHV charges'!$D$11:$D$58, MATCH(0, IF(ISBLANK('Annex 2 EHV charges'!$D$11:$D$58),1, COUNTIF(A$4:$A83, 'Annex 2 EHV charges'!$D$11:$D$58)), 0)),"")</f>
        <v/>
      </c>
      <c r="B84" s="83" t="str">
        <f>IF($A84="","",VLOOKUP($A84,'Annex 2 EHV charges'!$D:$O,2,0))</f>
        <v/>
      </c>
      <c r="C84" s="84" t="str">
        <f>IF($A84="","",VLOOKUP($A84,'Annex 2 EHV charges'!$D:$O,3,0))</f>
        <v/>
      </c>
      <c r="D84" s="83" t="str">
        <f>IF($A84="","",VLOOKUP($A84,'Annex 2 EHV charges'!$D:$O,4,0))</f>
        <v/>
      </c>
      <c r="E84" s="85" t="str">
        <f>IFERROR(IF(VLOOKUP($A84,'Annex 2 EHV charges'!$D:$O,9,FALSE)=0,"",VLOOKUP($A84,'Annex 2 EHV charges'!$D:$O,9,FALSE)),"")</f>
        <v/>
      </c>
      <c r="F84" s="86" t="str">
        <f>IFERROR(IF(VLOOKUP($A84,'Annex 2 EHV charges'!$D:$O,10,FALSE)=0,"",VLOOKUP($A84,'Annex 2 EHV charges'!$D:$O,10,FALSE)),"")</f>
        <v/>
      </c>
      <c r="G84" s="87" t="str">
        <f>IFERROR(IF(VLOOKUP($A84,'Annex 2 EHV charges'!$D:$O,11,FALSE)=0,"",VLOOKUP($A84,'Annex 2 EHV charges'!$D:$O,11,FALSE)),"")</f>
        <v/>
      </c>
      <c r="H84" s="87" t="str">
        <f>IFERROR(IF(VLOOKUP($A84,'Annex 2 EHV charges'!$D:$O,12,FALSE)=0,"",VLOOKUP($A84,'Annex 2 EHV charges'!$D:$O,12,FALSE)),"")</f>
        <v/>
      </c>
    </row>
    <row r="85" spans="1:8" ht="12.75" customHeight="1" x14ac:dyDescent="0.15">
      <c r="A85" s="84" t="str">
        <f t="array" ref="A85">IFERROR(INDEX('Annex 2 EHV charges'!$D$11:$D$58, MATCH(0, IF(ISBLANK('Annex 2 EHV charges'!$D$11:$D$58),1, COUNTIF(A$4:$A84, 'Annex 2 EHV charges'!$D$11:$D$58)), 0)),"")</f>
        <v/>
      </c>
      <c r="B85" s="83" t="str">
        <f>IF($A85="","",VLOOKUP($A85,'Annex 2 EHV charges'!$D:$O,2,0))</f>
        <v/>
      </c>
      <c r="C85" s="84" t="str">
        <f>IF($A85="","",VLOOKUP($A85,'Annex 2 EHV charges'!$D:$O,3,0))</f>
        <v/>
      </c>
      <c r="D85" s="83" t="str">
        <f>IF($A85="","",VLOOKUP($A85,'Annex 2 EHV charges'!$D:$O,4,0))</f>
        <v/>
      </c>
      <c r="E85" s="85" t="str">
        <f>IFERROR(IF(VLOOKUP($A85,'Annex 2 EHV charges'!$D:$O,9,FALSE)=0,"",VLOOKUP($A85,'Annex 2 EHV charges'!$D:$O,9,FALSE)),"")</f>
        <v/>
      </c>
      <c r="F85" s="86" t="str">
        <f>IFERROR(IF(VLOOKUP($A85,'Annex 2 EHV charges'!$D:$O,10,FALSE)=0,"",VLOOKUP($A85,'Annex 2 EHV charges'!$D:$O,10,FALSE)),"")</f>
        <v/>
      </c>
      <c r="G85" s="87" t="str">
        <f>IFERROR(IF(VLOOKUP($A85,'Annex 2 EHV charges'!$D:$O,11,FALSE)=0,"",VLOOKUP($A85,'Annex 2 EHV charges'!$D:$O,11,FALSE)),"")</f>
        <v/>
      </c>
      <c r="H85" s="87" t="str">
        <f>IFERROR(IF(VLOOKUP($A85,'Annex 2 EHV charges'!$D:$O,12,FALSE)=0,"",VLOOKUP($A85,'Annex 2 EHV charges'!$D:$O,12,FALSE)),"")</f>
        <v/>
      </c>
    </row>
    <row r="86" spans="1:8" ht="12.75" customHeight="1" x14ac:dyDescent="0.15">
      <c r="A86" s="84" t="str">
        <f t="array" ref="A86">IFERROR(INDEX('Annex 2 EHV charges'!$D$11:$D$58, MATCH(0, IF(ISBLANK('Annex 2 EHV charges'!$D$11:$D$58),1, COUNTIF(A$4:$A85, 'Annex 2 EHV charges'!$D$11:$D$58)), 0)),"")</f>
        <v/>
      </c>
      <c r="B86" s="83" t="str">
        <f>IF($A86="","",VLOOKUP($A86,'Annex 2 EHV charges'!$D:$O,2,0))</f>
        <v/>
      </c>
      <c r="C86" s="84" t="str">
        <f>IF($A86="","",VLOOKUP($A86,'Annex 2 EHV charges'!$D:$O,3,0))</f>
        <v/>
      </c>
      <c r="D86" s="83" t="str">
        <f>IF($A86="","",VLOOKUP($A86,'Annex 2 EHV charges'!$D:$O,4,0))</f>
        <v/>
      </c>
      <c r="E86" s="85" t="str">
        <f>IFERROR(IF(VLOOKUP($A86,'Annex 2 EHV charges'!$D:$O,9,FALSE)=0,"",VLOOKUP($A86,'Annex 2 EHV charges'!$D:$O,9,FALSE)),"")</f>
        <v/>
      </c>
      <c r="F86" s="86" t="str">
        <f>IFERROR(IF(VLOOKUP($A86,'Annex 2 EHV charges'!$D:$O,10,FALSE)=0,"",VLOOKUP($A86,'Annex 2 EHV charges'!$D:$O,10,FALSE)),"")</f>
        <v/>
      </c>
      <c r="G86" s="87" t="str">
        <f>IFERROR(IF(VLOOKUP($A86,'Annex 2 EHV charges'!$D:$O,11,FALSE)=0,"",VLOOKUP($A86,'Annex 2 EHV charges'!$D:$O,11,FALSE)),"")</f>
        <v/>
      </c>
      <c r="H86" s="87" t="str">
        <f>IFERROR(IF(VLOOKUP($A86,'Annex 2 EHV charges'!$D:$O,12,FALSE)=0,"",VLOOKUP($A86,'Annex 2 EHV charges'!$D:$O,12,FALSE)),"")</f>
        <v/>
      </c>
    </row>
    <row r="87" spans="1:8" ht="12.75" customHeight="1" x14ac:dyDescent="0.15">
      <c r="A87" s="84" t="str">
        <f t="array" ref="A87">IFERROR(INDEX('Annex 2 EHV charges'!$D$11:$D$58, MATCH(0, IF(ISBLANK('Annex 2 EHV charges'!$D$11:$D$58),1, COUNTIF(A$4:$A86, 'Annex 2 EHV charges'!$D$11:$D$58)), 0)),"")</f>
        <v/>
      </c>
      <c r="B87" s="83" t="str">
        <f>IF($A87="","",VLOOKUP($A87,'Annex 2 EHV charges'!$D:$O,2,0))</f>
        <v/>
      </c>
      <c r="C87" s="84" t="str">
        <f>IF($A87="","",VLOOKUP($A87,'Annex 2 EHV charges'!$D:$O,3,0))</f>
        <v/>
      </c>
      <c r="D87" s="83" t="str">
        <f>IF($A87="","",VLOOKUP($A87,'Annex 2 EHV charges'!$D:$O,4,0))</f>
        <v/>
      </c>
      <c r="E87" s="85" t="str">
        <f>IFERROR(IF(VLOOKUP($A87,'Annex 2 EHV charges'!$D:$O,9,FALSE)=0,"",VLOOKUP($A87,'Annex 2 EHV charges'!$D:$O,9,FALSE)),"")</f>
        <v/>
      </c>
      <c r="F87" s="86" t="str">
        <f>IFERROR(IF(VLOOKUP($A87,'Annex 2 EHV charges'!$D:$O,10,FALSE)=0,"",VLOOKUP($A87,'Annex 2 EHV charges'!$D:$O,10,FALSE)),"")</f>
        <v/>
      </c>
      <c r="G87" s="87" t="str">
        <f>IFERROR(IF(VLOOKUP($A87,'Annex 2 EHV charges'!$D:$O,11,FALSE)=0,"",VLOOKUP($A87,'Annex 2 EHV charges'!$D:$O,11,FALSE)),"")</f>
        <v/>
      </c>
      <c r="H87" s="87" t="str">
        <f>IFERROR(IF(VLOOKUP($A87,'Annex 2 EHV charges'!$D:$O,12,FALSE)=0,"",VLOOKUP($A87,'Annex 2 EHV charges'!$D:$O,12,FALSE)),"")</f>
        <v/>
      </c>
    </row>
    <row r="88" spans="1:8" ht="12.75" customHeight="1" x14ac:dyDescent="0.15">
      <c r="A88" s="84" t="str">
        <f t="array" ref="A88">IFERROR(INDEX('Annex 2 EHV charges'!$D$11:$D$58, MATCH(0, IF(ISBLANK('Annex 2 EHV charges'!$D$11:$D$58),1, COUNTIF(A$4:$A87, 'Annex 2 EHV charges'!$D$11:$D$58)), 0)),"")</f>
        <v/>
      </c>
      <c r="B88" s="83" t="str">
        <f>IF($A88="","",VLOOKUP($A88,'Annex 2 EHV charges'!$D:$O,2,0))</f>
        <v/>
      </c>
      <c r="C88" s="84" t="str">
        <f>IF($A88="","",VLOOKUP($A88,'Annex 2 EHV charges'!$D:$O,3,0))</f>
        <v/>
      </c>
      <c r="D88" s="83" t="str">
        <f>IF($A88="","",VLOOKUP($A88,'Annex 2 EHV charges'!$D:$O,4,0))</f>
        <v/>
      </c>
      <c r="E88" s="85" t="str">
        <f>IFERROR(IF(VLOOKUP($A88,'Annex 2 EHV charges'!$D:$O,9,FALSE)=0,"",VLOOKUP($A88,'Annex 2 EHV charges'!$D:$O,9,FALSE)),"")</f>
        <v/>
      </c>
      <c r="F88" s="86" t="str">
        <f>IFERROR(IF(VLOOKUP($A88,'Annex 2 EHV charges'!$D:$O,10,FALSE)=0,"",VLOOKUP($A88,'Annex 2 EHV charges'!$D:$O,10,FALSE)),"")</f>
        <v/>
      </c>
      <c r="G88" s="87" t="str">
        <f>IFERROR(IF(VLOOKUP($A88,'Annex 2 EHV charges'!$D:$O,11,FALSE)=0,"",VLOOKUP($A88,'Annex 2 EHV charges'!$D:$O,11,FALSE)),"")</f>
        <v/>
      </c>
      <c r="H88" s="87" t="str">
        <f>IFERROR(IF(VLOOKUP($A88,'Annex 2 EHV charges'!$D:$O,12,FALSE)=0,"",VLOOKUP($A88,'Annex 2 EHV charges'!$D:$O,12,FALSE)),"")</f>
        <v/>
      </c>
    </row>
    <row r="89" spans="1:8" ht="12.75" customHeight="1" x14ac:dyDescent="0.15">
      <c r="A89" s="84" t="str">
        <f t="array" ref="A89">IFERROR(INDEX('Annex 2 EHV charges'!$D$11:$D$58, MATCH(0, IF(ISBLANK('Annex 2 EHV charges'!$D$11:$D$58),1, COUNTIF(A$4:$A88, 'Annex 2 EHV charges'!$D$11:$D$58)), 0)),"")</f>
        <v/>
      </c>
      <c r="B89" s="83" t="str">
        <f>IF($A89="","",VLOOKUP($A89,'Annex 2 EHV charges'!$D:$O,2,0))</f>
        <v/>
      </c>
      <c r="C89" s="84" t="str">
        <f>IF($A89="","",VLOOKUP($A89,'Annex 2 EHV charges'!$D:$O,3,0))</f>
        <v/>
      </c>
      <c r="D89" s="83" t="str">
        <f>IF($A89="","",VLOOKUP($A89,'Annex 2 EHV charges'!$D:$O,4,0))</f>
        <v/>
      </c>
      <c r="E89" s="85" t="str">
        <f>IFERROR(IF(VLOOKUP($A89,'Annex 2 EHV charges'!$D:$O,9,FALSE)=0,"",VLOOKUP($A89,'Annex 2 EHV charges'!$D:$O,9,FALSE)),"")</f>
        <v/>
      </c>
      <c r="F89" s="86" t="str">
        <f>IFERROR(IF(VLOOKUP($A89,'Annex 2 EHV charges'!$D:$O,10,FALSE)=0,"",VLOOKUP($A89,'Annex 2 EHV charges'!$D:$O,10,FALSE)),"")</f>
        <v/>
      </c>
      <c r="G89" s="87" t="str">
        <f>IFERROR(IF(VLOOKUP($A89,'Annex 2 EHV charges'!$D:$O,11,FALSE)=0,"",VLOOKUP($A89,'Annex 2 EHV charges'!$D:$O,11,FALSE)),"")</f>
        <v/>
      </c>
      <c r="H89" s="87" t="str">
        <f>IFERROR(IF(VLOOKUP($A89,'Annex 2 EHV charges'!$D:$O,12,FALSE)=0,"",VLOOKUP($A89,'Annex 2 EHV charges'!$D:$O,12,FALSE)),"")</f>
        <v/>
      </c>
    </row>
    <row r="90" spans="1:8" ht="12.75" customHeight="1" x14ac:dyDescent="0.15">
      <c r="A90" s="84" t="str">
        <f t="array" ref="A90">IFERROR(INDEX('Annex 2 EHV charges'!$D$11:$D$58, MATCH(0, IF(ISBLANK('Annex 2 EHV charges'!$D$11:$D$58),1, COUNTIF(A$4:$A89, 'Annex 2 EHV charges'!$D$11:$D$58)), 0)),"")</f>
        <v/>
      </c>
      <c r="B90" s="83" t="str">
        <f>IF($A90="","",VLOOKUP($A90,'Annex 2 EHV charges'!$D:$O,2,0))</f>
        <v/>
      </c>
      <c r="C90" s="84" t="str">
        <f>IF($A90="","",VLOOKUP($A90,'Annex 2 EHV charges'!$D:$O,3,0))</f>
        <v/>
      </c>
      <c r="D90" s="83" t="str">
        <f>IF($A90="","",VLOOKUP($A90,'Annex 2 EHV charges'!$D:$O,4,0))</f>
        <v/>
      </c>
      <c r="E90" s="85" t="str">
        <f>IFERROR(IF(VLOOKUP($A90,'Annex 2 EHV charges'!$D:$O,9,FALSE)=0,"",VLOOKUP($A90,'Annex 2 EHV charges'!$D:$O,9,FALSE)),"")</f>
        <v/>
      </c>
      <c r="F90" s="86" t="str">
        <f>IFERROR(IF(VLOOKUP($A90,'Annex 2 EHV charges'!$D:$O,10,FALSE)=0,"",VLOOKUP($A90,'Annex 2 EHV charges'!$D:$O,10,FALSE)),"")</f>
        <v/>
      </c>
      <c r="G90" s="87" t="str">
        <f>IFERROR(IF(VLOOKUP($A90,'Annex 2 EHV charges'!$D:$O,11,FALSE)=0,"",VLOOKUP($A90,'Annex 2 EHV charges'!$D:$O,11,FALSE)),"")</f>
        <v/>
      </c>
      <c r="H90" s="87" t="str">
        <f>IFERROR(IF(VLOOKUP($A90,'Annex 2 EHV charges'!$D:$O,12,FALSE)=0,"",VLOOKUP($A90,'Annex 2 EHV charges'!$D:$O,12,FALSE)),"")</f>
        <v/>
      </c>
    </row>
    <row r="91" spans="1:8" ht="12.75" customHeight="1" x14ac:dyDescent="0.15">
      <c r="A91" s="84" t="str">
        <f t="array" ref="A91">IFERROR(INDEX('Annex 2 EHV charges'!$D$11:$D$58, MATCH(0, IF(ISBLANK('Annex 2 EHV charges'!$D$11:$D$58),1, COUNTIF(A$4:$A90, 'Annex 2 EHV charges'!$D$11:$D$58)), 0)),"")</f>
        <v/>
      </c>
      <c r="B91" s="83" t="str">
        <f>IF($A91="","",VLOOKUP($A91,'Annex 2 EHV charges'!$D:$O,2,0))</f>
        <v/>
      </c>
      <c r="C91" s="84" t="str">
        <f>IF($A91="","",VLOOKUP($A91,'Annex 2 EHV charges'!$D:$O,3,0))</f>
        <v/>
      </c>
      <c r="D91" s="83" t="str">
        <f>IF($A91="","",VLOOKUP($A91,'Annex 2 EHV charges'!$D:$O,4,0))</f>
        <v/>
      </c>
      <c r="E91" s="85" t="str">
        <f>IFERROR(IF(VLOOKUP($A91,'Annex 2 EHV charges'!$D:$O,9,FALSE)=0,"",VLOOKUP($A91,'Annex 2 EHV charges'!$D:$O,9,FALSE)),"")</f>
        <v/>
      </c>
      <c r="F91" s="86" t="str">
        <f>IFERROR(IF(VLOOKUP($A91,'Annex 2 EHV charges'!$D:$O,10,FALSE)=0,"",VLOOKUP($A91,'Annex 2 EHV charges'!$D:$O,10,FALSE)),"")</f>
        <v/>
      </c>
      <c r="G91" s="87" t="str">
        <f>IFERROR(IF(VLOOKUP($A91,'Annex 2 EHV charges'!$D:$O,11,FALSE)=0,"",VLOOKUP($A91,'Annex 2 EHV charges'!$D:$O,11,FALSE)),"")</f>
        <v/>
      </c>
      <c r="H91" s="87" t="str">
        <f>IFERROR(IF(VLOOKUP($A91,'Annex 2 EHV charges'!$D:$O,12,FALSE)=0,"",VLOOKUP($A91,'Annex 2 EHV charges'!$D:$O,12,FALSE)),"")</f>
        <v/>
      </c>
    </row>
    <row r="92" spans="1:8" ht="12.75" customHeight="1" x14ac:dyDescent="0.15">
      <c r="A92" s="84" t="str">
        <f t="array" ref="A92">IFERROR(INDEX('Annex 2 EHV charges'!$D$11:$D$58, MATCH(0, IF(ISBLANK('Annex 2 EHV charges'!$D$11:$D$58),1, COUNTIF(A$4:$A91, 'Annex 2 EHV charges'!$D$11:$D$58)), 0)),"")</f>
        <v/>
      </c>
      <c r="B92" s="83" t="str">
        <f>IF($A92="","",VLOOKUP($A92,'Annex 2 EHV charges'!$D:$O,2,0))</f>
        <v/>
      </c>
      <c r="C92" s="84" t="str">
        <f>IF($A92="","",VLOOKUP($A92,'Annex 2 EHV charges'!$D:$O,3,0))</f>
        <v/>
      </c>
      <c r="D92" s="83" t="str">
        <f>IF($A92="","",VLOOKUP($A92,'Annex 2 EHV charges'!$D:$O,4,0))</f>
        <v/>
      </c>
      <c r="E92" s="85" t="str">
        <f>IFERROR(IF(VLOOKUP($A92,'Annex 2 EHV charges'!$D:$O,9,FALSE)=0,"",VLOOKUP($A92,'Annex 2 EHV charges'!$D:$O,9,FALSE)),"")</f>
        <v/>
      </c>
      <c r="F92" s="86" t="str">
        <f>IFERROR(IF(VLOOKUP($A92,'Annex 2 EHV charges'!$D:$O,10,FALSE)=0,"",VLOOKUP($A92,'Annex 2 EHV charges'!$D:$O,10,FALSE)),"")</f>
        <v/>
      </c>
      <c r="G92" s="87" t="str">
        <f>IFERROR(IF(VLOOKUP($A92,'Annex 2 EHV charges'!$D:$O,11,FALSE)=0,"",VLOOKUP($A92,'Annex 2 EHV charges'!$D:$O,11,FALSE)),"")</f>
        <v/>
      </c>
      <c r="H92" s="87" t="str">
        <f>IFERROR(IF(VLOOKUP($A92,'Annex 2 EHV charges'!$D:$O,12,FALSE)=0,"",VLOOKUP($A92,'Annex 2 EHV charges'!$D:$O,12,FALSE)),"")</f>
        <v/>
      </c>
    </row>
    <row r="93" spans="1:8" ht="12.75" customHeight="1" x14ac:dyDescent="0.15">
      <c r="A93" s="84" t="str">
        <f t="array" ref="A93">IFERROR(INDEX('Annex 2 EHV charges'!$D$11:$D$58, MATCH(0, IF(ISBLANK('Annex 2 EHV charges'!$D$11:$D$58),1, COUNTIF(A$4:$A92, 'Annex 2 EHV charges'!$D$11:$D$58)), 0)),"")</f>
        <v/>
      </c>
      <c r="B93" s="83" t="str">
        <f>IF($A93="","",VLOOKUP($A93,'Annex 2 EHV charges'!$D:$O,2,0))</f>
        <v/>
      </c>
      <c r="C93" s="84" t="str">
        <f>IF($A93="","",VLOOKUP($A93,'Annex 2 EHV charges'!$D:$O,3,0))</f>
        <v/>
      </c>
      <c r="D93" s="83" t="str">
        <f>IF($A93="","",VLOOKUP($A93,'Annex 2 EHV charges'!$D:$O,4,0))</f>
        <v/>
      </c>
      <c r="E93" s="85" t="str">
        <f>IFERROR(IF(VLOOKUP($A93,'Annex 2 EHV charges'!$D:$O,9,FALSE)=0,"",VLOOKUP($A93,'Annex 2 EHV charges'!$D:$O,9,FALSE)),"")</f>
        <v/>
      </c>
      <c r="F93" s="86" t="str">
        <f>IFERROR(IF(VLOOKUP($A93,'Annex 2 EHV charges'!$D:$O,10,FALSE)=0,"",VLOOKUP($A93,'Annex 2 EHV charges'!$D:$O,10,FALSE)),"")</f>
        <v/>
      </c>
      <c r="G93" s="87" t="str">
        <f>IFERROR(IF(VLOOKUP($A93,'Annex 2 EHV charges'!$D:$O,11,FALSE)=0,"",VLOOKUP($A93,'Annex 2 EHV charges'!$D:$O,11,FALSE)),"")</f>
        <v/>
      </c>
      <c r="H93" s="87" t="str">
        <f>IFERROR(IF(VLOOKUP($A93,'Annex 2 EHV charges'!$D:$O,12,FALSE)=0,"",VLOOKUP($A93,'Annex 2 EHV charges'!$D:$O,12,FALSE)),"")</f>
        <v/>
      </c>
    </row>
    <row r="94" spans="1:8" ht="12.75" customHeight="1" x14ac:dyDescent="0.15">
      <c r="A94" s="84" t="str">
        <f t="array" ref="A94">IFERROR(INDEX('Annex 2 EHV charges'!$D$11:$D$58, MATCH(0, IF(ISBLANK('Annex 2 EHV charges'!$D$11:$D$58),1, COUNTIF(A$4:$A93, 'Annex 2 EHV charges'!$D$11:$D$58)), 0)),"")</f>
        <v/>
      </c>
      <c r="B94" s="83" t="str">
        <f>IF($A94="","",VLOOKUP($A94,'Annex 2 EHV charges'!$D:$O,2,0))</f>
        <v/>
      </c>
      <c r="C94" s="84" t="str">
        <f>IF($A94="","",VLOOKUP($A94,'Annex 2 EHV charges'!$D:$O,3,0))</f>
        <v/>
      </c>
      <c r="D94" s="83" t="str">
        <f>IF($A94="","",VLOOKUP($A94,'Annex 2 EHV charges'!$D:$O,4,0))</f>
        <v/>
      </c>
      <c r="E94" s="85" t="str">
        <f>IFERROR(IF(VLOOKUP($A94,'Annex 2 EHV charges'!$D:$O,9,FALSE)=0,"",VLOOKUP($A94,'Annex 2 EHV charges'!$D:$O,9,FALSE)),"")</f>
        <v/>
      </c>
      <c r="F94" s="86" t="str">
        <f>IFERROR(IF(VLOOKUP($A94,'Annex 2 EHV charges'!$D:$O,10,FALSE)=0,"",VLOOKUP($A94,'Annex 2 EHV charges'!$D:$O,10,FALSE)),"")</f>
        <v/>
      </c>
      <c r="G94" s="87" t="str">
        <f>IFERROR(IF(VLOOKUP($A94,'Annex 2 EHV charges'!$D:$O,11,FALSE)=0,"",VLOOKUP($A94,'Annex 2 EHV charges'!$D:$O,11,FALSE)),"")</f>
        <v/>
      </c>
      <c r="H94" s="87" t="str">
        <f>IFERROR(IF(VLOOKUP($A94,'Annex 2 EHV charges'!$D:$O,12,FALSE)=0,"",VLOOKUP($A94,'Annex 2 EHV charges'!$D:$O,12,FALSE)),"")</f>
        <v/>
      </c>
    </row>
    <row r="95" spans="1:8" ht="12.75" customHeight="1" x14ac:dyDescent="0.15">
      <c r="A95" s="84" t="str">
        <f t="array" ref="A95">IFERROR(INDEX('Annex 2 EHV charges'!$D$11:$D$58, MATCH(0, IF(ISBLANK('Annex 2 EHV charges'!$D$11:$D$58),1, COUNTIF(A$4:$A94, 'Annex 2 EHV charges'!$D$11:$D$58)), 0)),"")</f>
        <v/>
      </c>
      <c r="B95" s="83" t="str">
        <f>IF($A95="","",VLOOKUP($A95,'Annex 2 EHV charges'!$D:$O,2,0))</f>
        <v/>
      </c>
      <c r="C95" s="84" t="str">
        <f>IF($A95="","",VLOOKUP($A95,'Annex 2 EHV charges'!$D:$O,3,0))</f>
        <v/>
      </c>
      <c r="D95" s="83" t="str">
        <f>IF($A95="","",VLOOKUP($A95,'Annex 2 EHV charges'!$D:$O,4,0))</f>
        <v/>
      </c>
      <c r="E95" s="85" t="str">
        <f>IFERROR(IF(VLOOKUP($A95,'Annex 2 EHV charges'!$D:$O,9,FALSE)=0,"",VLOOKUP($A95,'Annex 2 EHV charges'!$D:$O,9,FALSE)),"")</f>
        <v/>
      </c>
      <c r="F95" s="86" t="str">
        <f>IFERROR(IF(VLOOKUP($A95,'Annex 2 EHV charges'!$D:$O,10,FALSE)=0,"",VLOOKUP($A95,'Annex 2 EHV charges'!$D:$O,10,FALSE)),"")</f>
        <v/>
      </c>
      <c r="G95" s="87" t="str">
        <f>IFERROR(IF(VLOOKUP($A95,'Annex 2 EHV charges'!$D:$O,11,FALSE)=0,"",VLOOKUP($A95,'Annex 2 EHV charges'!$D:$O,11,FALSE)),"")</f>
        <v/>
      </c>
      <c r="H95" s="87" t="str">
        <f>IFERROR(IF(VLOOKUP($A95,'Annex 2 EHV charges'!$D:$O,12,FALSE)=0,"",VLOOKUP($A95,'Annex 2 EHV charges'!$D:$O,12,FALSE)),"")</f>
        <v/>
      </c>
    </row>
    <row r="96" spans="1:8" ht="12.75" customHeight="1" x14ac:dyDescent="0.15">
      <c r="A96" s="84" t="str">
        <f t="array" ref="A96">IFERROR(INDEX('Annex 2 EHV charges'!$D$11:$D$58, MATCH(0, IF(ISBLANK('Annex 2 EHV charges'!$D$11:$D$58),1, COUNTIF(A$4:$A95, 'Annex 2 EHV charges'!$D$11:$D$58)), 0)),"")</f>
        <v/>
      </c>
      <c r="B96" s="83" t="str">
        <f>IF($A96="","",VLOOKUP($A96,'Annex 2 EHV charges'!$D:$O,2,0))</f>
        <v/>
      </c>
      <c r="C96" s="84" t="str">
        <f>IF($A96="","",VLOOKUP($A96,'Annex 2 EHV charges'!$D:$O,3,0))</f>
        <v/>
      </c>
      <c r="D96" s="83" t="str">
        <f>IF($A96="","",VLOOKUP($A96,'Annex 2 EHV charges'!$D:$O,4,0))</f>
        <v/>
      </c>
      <c r="E96" s="85" t="str">
        <f>IFERROR(IF(VLOOKUP($A96,'Annex 2 EHV charges'!$D:$O,9,FALSE)=0,"",VLOOKUP($A96,'Annex 2 EHV charges'!$D:$O,9,FALSE)),"")</f>
        <v/>
      </c>
      <c r="F96" s="86" t="str">
        <f>IFERROR(IF(VLOOKUP($A96,'Annex 2 EHV charges'!$D:$O,10,FALSE)=0,"",VLOOKUP($A96,'Annex 2 EHV charges'!$D:$O,10,FALSE)),"")</f>
        <v/>
      </c>
      <c r="G96" s="87" t="str">
        <f>IFERROR(IF(VLOOKUP($A96,'Annex 2 EHV charges'!$D:$O,11,FALSE)=0,"",VLOOKUP($A96,'Annex 2 EHV charges'!$D:$O,11,FALSE)),"")</f>
        <v/>
      </c>
      <c r="H96" s="87" t="str">
        <f>IFERROR(IF(VLOOKUP($A96,'Annex 2 EHV charges'!$D:$O,12,FALSE)=0,"",VLOOKUP($A96,'Annex 2 EHV charges'!$D:$O,12,FALSE)),"")</f>
        <v/>
      </c>
    </row>
    <row r="97" spans="1:8" ht="12.75" customHeight="1" x14ac:dyDescent="0.15">
      <c r="A97" s="84" t="str">
        <f t="array" ref="A97">IFERROR(INDEX('Annex 2 EHV charges'!$D$11:$D$58, MATCH(0, IF(ISBLANK('Annex 2 EHV charges'!$D$11:$D$58),1, COUNTIF(A$4:$A96, 'Annex 2 EHV charges'!$D$11:$D$58)), 0)),"")</f>
        <v/>
      </c>
      <c r="B97" s="83" t="str">
        <f>IF($A97="","",VLOOKUP($A97,'Annex 2 EHV charges'!$D:$O,2,0))</f>
        <v/>
      </c>
      <c r="C97" s="84" t="str">
        <f>IF($A97="","",VLOOKUP($A97,'Annex 2 EHV charges'!$D:$O,3,0))</f>
        <v/>
      </c>
      <c r="D97" s="83" t="str">
        <f>IF($A97="","",VLOOKUP($A97,'Annex 2 EHV charges'!$D:$O,4,0))</f>
        <v/>
      </c>
      <c r="E97" s="85" t="str">
        <f>IFERROR(IF(VLOOKUP($A97,'Annex 2 EHV charges'!$D:$O,9,FALSE)=0,"",VLOOKUP($A97,'Annex 2 EHV charges'!$D:$O,9,FALSE)),"")</f>
        <v/>
      </c>
      <c r="F97" s="86" t="str">
        <f>IFERROR(IF(VLOOKUP($A97,'Annex 2 EHV charges'!$D:$O,10,FALSE)=0,"",VLOOKUP($A97,'Annex 2 EHV charges'!$D:$O,10,FALSE)),"")</f>
        <v/>
      </c>
      <c r="G97" s="87" t="str">
        <f>IFERROR(IF(VLOOKUP($A97,'Annex 2 EHV charges'!$D:$O,11,FALSE)=0,"",VLOOKUP($A97,'Annex 2 EHV charges'!$D:$O,11,FALSE)),"")</f>
        <v/>
      </c>
      <c r="H97" s="87" t="str">
        <f>IFERROR(IF(VLOOKUP($A97,'Annex 2 EHV charges'!$D:$O,12,FALSE)=0,"",VLOOKUP($A97,'Annex 2 EHV charges'!$D:$O,12,FALSE)),"")</f>
        <v/>
      </c>
    </row>
    <row r="98" spans="1:8" ht="12.75" customHeight="1" x14ac:dyDescent="0.15">
      <c r="A98" s="84" t="str">
        <f t="array" ref="A98">IFERROR(INDEX('Annex 2 EHV charges'!$D$11:$D$58, MATCH(0, IF(ISBLANK('Annex 2 EHV charges'!$D$11:$D$58),1, COUNTIF(A$4:$A97, 'Annex 2 EHV charges'!$D$11:$D$58)), 0)),"")</f>
        <v/>
      </c>
      <c r="B98" s="83" t="str">
        <f>IF($A98="","",VLOOKUP($A98,'Annex 2 EHV charges'!$D:$O,2,0))</f>
        <v/>
      </c>
      <c r="C98" s="84" t="str">
        <f>IF($A98="","",VLOOKUP($A98,'Annex 2 EHV charges'!$D:$O,3,0))</f>
        <v/>
      </c>
      <c r="D98" s="83" t="str">
        <f>IF($A98="","",VLOOKUP($A98,'Annex 2 EHV charges'!$D:$O,4,0))</f>
        <v/>
      </c>
      <c r="E98" s="85" t="str">
        <f>IFERROR(IF(VLOOKUP($A98,'Annex 2 EHV charges'!$D:$O,9,FALSE)=0,"",VLOOKUP($A98,'Annex 2 EHV charges'!$D:$O,9,FALSE)),"")</f>
        <v/>
      </c>
      <c r="F98" s="86" t="str">
        <f>IFERROR(IF(VLOOKUP($A98,'Annex 2 EHV charges'!$D:$O,10,FALSE)=0,"",VLOOKUP($A98,'Annex 2 EHV charges'!$D:$O,10,FALSE)),"")</f>
        <v/>
      </c>
      <c r="G98" s="87" t="str">
        <f>IFERROR(IF(VLOOKUP($A98,'Annex 2 EHV charges'!$D:$O,11,FALSE)=0,"",VLOOKUP($A98,'Annex 2 EHV charges'!$D:$O,11,FALSE)),"")</f>
        <v/>
      </c>
      <c r="H98" s="87" t="str">
        <f>IFERROR(IF(VLOOKUP($A98,'Annex 2 EHV charges'!$D:$O,12,FALSE)=0,"",VLOOKUP($A98,'Annex 2 EHV charges'!$D:$O,12,FALSE)),"")</f>
        <v/>
      </c>
    </row>
    <row r="99" spans="1:8" ht="12.75" customHeight="1" x14ac:dyDescent="0.15">
      <c r="A99" s="84" t="str">
        <f t="array" ref="A99">IFERROR(INDEX('Annex 2 EHV charges'!$D$11:$D$58, MATCH(0, IF(ISBLANK('Annex 2 EHV charges'!$D$11:$D$58),1, COUNTIF(A$4:$A98, 'Annex 2 EHV charges'!$D$11:$D$58)), 0)),"")</f>
        <v/>
      </c>
      <c r="B99" s="83" t="str">
        <f>IF($A99="","",VLOOKUP($A99,'Annex 2 EHV charges'!$D:$O,2,0))</f>
        <v/>
      </c>
      <c r="C99" s="84" t="str">
        <f>IF($A99="","",VLOOKUP($A99,'Annex 2 EHV charges'!$D:$O,3,0))</f>
        <v/>
      </c>
      <c r="D99" s="83" t="str">
        <f>IF($A99="","",VLOOKUP($A99,'Annex 2 EHV charges'!$D:$O,4,0))</f>
        <v/>
      </c>
      <c r="E99" s="85" t="str">
        <f>IFERROR(IF(VLOOKUP($A99,'Annex 2 EHV charges'!$D:$O,9,FALSE)=0,"",VLOOKUP($A99,'Annex 2 EHV charges'!$D:$O,9,FALSE)),"")</f>
        <v/>
      </c>
      <c r="F99" s="86" t="str">
        <f>IFERROR(IF(VLOOKUP($A99,'Annex 2 EHV charges'!$D:$O,10,FALSE)=0,"",VLOOKUP($A99,'Annex 2 EHV charges'!$D:$O,10,FALSE)),"")</f>
        <v/>
      </c>
      <c r="G99" s="87" t="str">
        <f>IFERROR(IF(VLOOKUP($A99,'Annex 2 EHV charges'!$D:$O,11,FALSE)=0,"",VLOOKUP($A99,'Annex 2 EHV charges'!$D:$O,11,FALSE)),"")</f>
        <v/>
      </c>
      <c r="H99" s="87" t="str">
        <f>IFERROR(IF(VLOOKUP($A99,'Annex 2 EHV charges'!$D:$O,12,FALSE)=0,"",VLOOKUP($A99,'Annex 2 EHV charges'!$D:$O,12,FALSE)),"")</f>
        <v/>
      </c>
    </row>
    <row r="100" spans="1:8" ht="12.75" customHeight="1" x14ac:dyDescent="0.15">
      <c r="A100" s="84" t="str">
        <f t="array" ref="A100">IFERROR(INDEX('Annex 2 EHV charges'!$D$11:$D$58, MATCH(0, IF(ISBLANK('Annex 2 EHV charges'!$D$11:$D$58),1, COUNTIF(A$4:$A99, 'Annex 2 EHV charges'!$D$11:$D$58)), 0)),"")</f>
        <v/>
      </c>
      <c r="B100" s="83" t="str">
        <f>IF($A100="","",VLOOKUP($A100,'Annex 2 EHV charges'!$D:$O,2,0))</f>
        <v/>
      </c>
      <c r="C100" s="84" t="str">
        <f>IF($A100="","",VLOOKUP($A100,'Annex 2 EHV charges'!$D:$O,3,0))</f>
        <v/>
      </c>
      <c r="D100" s="83" t="str">
        <f>IF($A100="","",VLOOKUP($A100,'Annex 2 EHV charges'!$D:$O,4,0))</f>
        <v/>
      </c>
      <c r="E100" s="85" t="str">
        <f>IFERROR(IF(VLOOKUP($A100,'Annex 2 EHV charges'!$D:$O,9,FALSE)=0,"",VLOOKUP($A100,'Annex 2 EHV charges'!$D:$O,9,FALSE)),"")</f>
        <v/>
      </c>
      <c r="F100" s="86" t="str">
        <f>IFERROR(IF(VLOOKUP($A100,'Annex 2 EHV charges'!$D:$O,10,FALSE)=0,"",VLOOKUP($A100,'Annex 2 EHV charges'!$D:$O,10,FALSE)),"")</f>
        <v/>
      </c>
      <c r="G100" s="87" t="str">
        <f>IFERROR(IF(VLOOKUP($A100,'Annex 2 EHV charges'!$D:$O,11,FALSE)=0,"",VLOOKUP($A100,'Annex 2 EHV charges'!$D:$O,11,FALSE)),"")</f>
        <v/>
      </c>
      <c r="H100" s="87" t="str">
        <f>IFERROR(IF(VLOOKUP($A100,'Annex 2 EHV charges'!$D:$O,12,FALSE)=0,"",VLOOKUP($A100,'Annex 2 EHV charges'!$D:$O,12,FALSE)),"")</f>
        <v/>
      </c>
    </row>
    <row r="101" spans="1:8" ht="12.75" customHeight="1" x14ac:dyDescent="0.15">
      <c r="A101" s="84" t="str">
        <f t="array" ref="A101">IFERROR(INDEX('Annex 2 EHV charges'!$D$11:$D$58, MATCH(0, IF(ISBLANK('Annex 2 EHV charges'!$D$11:$D$58),1, COUNTIF(A$4:$A100, 'Annex 2 EHV charges'!$D$11:$D$58)), 0)),"")</f>
        <v/>
      </c>
      <c r="B101" s="83" t="str">
        <f>IF($A101="","",VLOOKUP($A101,'Annex 2 EHV charges'!$D:$O,2,0))</f>
        <v/>
      </c>
      <c r="C101" s="84" t="str">
        <f>IF($A101="","",VLOOKUP($A101,'Annex 2 EHV charges'!$D:$O,3,0))</f>
        <v/>
      </c>
      <c r="D101" s="83" t="str">
        <f>IF($A101="","",VLOOKUP($A101,'Annex 2 EHV charges'!$D:$O,4,0))</f>
        <v/>
      </c>
      <c r="E101" s="85" t="str">
        <f>IFERROR(IF(VLOOKUP($A101,'Annex 2 EHV charges'!$D:$O,9,FALSE)=0,"",VLOOKUP($A101,'Annex 2 EHV charges'!$D:$O,9,FALSE)),"")</f>
        <v/>
      </c>
      <c r="F101" s="86" t="str">
        <f>IFERROR(IF(VLOOKUP($A101,'Annex 2 EHV charges'!$D:$O,10,FALSE)=0,"",VLOOKUP($A101,'Annex 2 EHV charges'!$D:$O,10,FALSE)),"")</f>
        <v/>
      </c>
      <c r="G101" s="87" t="str">
        <f>IFERROR(IF(VLOOKUP($A101,'Annex 2 EHV charges'!$D:$O,11,FALSE)=0,"",VLOOKUP($A101,'Annex 2 EHV charges'!$D:$O,11,FALSE)),"")</f>
        <v/>
      </c>
      <c r="H101" s="87" t="str">
        <f>IFERROR(IF(VLOOKUP($A101,'Annex 2 EHV charges'!$D:$O,12,FALSE)=0,"",VLOOKUP($A101,'Annex 2 EHV charges'!$D:$O,12,FALSE)),"")</f>
        <v/>
      </c>
    </row>
    <row r="102" spans="1:8" ht="12.75" customHeight="1" x14ac:dyDescent="0.15">
      <c r="A102" s="84" t="str">
        <f t="array" ref="A102">IFERROR(INDEX('Annex 2 EHV charges'!$D$11:$D$58, MATCH(0, IF(ISBLANK('Annex 2 EHV charges'!$D$11:$D$58),1, COUNTIF(A$4:$A101, 'Annex 2 EHV charges'!$D$11:$D$58)), 0)),"")</f>
        <v/>
      </c>
      <c r="B102" s="83" t="str">
        <f>IF($A102="","",VLOOKUP($A102,'Annex 2 EHV charges'!$D:$O,2,0))</f>
        <v/>
      </c>
      <c r="C102" s="84" t="str">
        <f>IF($A102="","",VLOOKUP($A102,'Annex 2 EHV charges'!$D:$O,3,0))</f>
        <v/>
      </c>
      <c r="D102" s="83" t="str">
        <f>IF($A102="","",VLOOKUP($A102,'Annex 2 EHV charges'!$D:$O,4,0))</f>
        <v/>
      </c>
      <c r="E102" s="85" t="str">
        <f>IFERROR(IF(VLOOKUP($A102,'Annex 2 EHV charges'!$D:$O,9,FALSE)=0,"",VLOOKUP($A102,'Annex 2 EHV charges'!$D:$O,9,FALSE)),"")</f>
        <v/>
      </c>
      <c r="F102" s="86" t="str">
        <f>IFERROR(IF(VLOOKUP($A102,'Annex 2 EHV charges'!$D:$O,10,FALSE)=0,"",VLOOKUP($A102,'Annex 2 EHV charges'!$D:$O,10,FALSE)),"")</f>
        <v/>
      </c>
      <c r="G102" s="87" t="str">
        <f>IFERROR(IF(VLOOKUP($A102,'Annex 2 EHV charges'!$D:$O,11,FALSE)=0,"",VLOOKUP($A102,'Annex 2 EHV charges'!$D:$O,11,FALSE)),"")</f>
        <v/>
      </c>
      <c r="H102" s="87" t="str">
        <f>IFERROR(IF(VLOOKUP($A102,'Annex 2 EHV charges'!$D:$O,12,FALSE)=0,"",VLOOKUP($A102,'Annex 2 EHV charges'!$D:$O,12,FALSE)),"")</f>
        <v/>
      </c>
    </row>
    <row r="103" spans="1:8" ht="12.75" customHeight="1" x14ac:dyDescent="0.15">
      <c r="A103" s="84" t="str">
        <f t="array" ref="A103">IFERROR(INDEX('Annex 2 EHV charges'!$D$11:$D$58, MATCH(0, IF(ISBLANK('Annex 2 EHV charges'!$D$11:$D$58),1, COUNTIF(A$4:$A102, 'Annex 2 EHV charges'!$D$11:$D$58)), 0)),"")</f>
        <v/>
      </c>
      <c r="B103" s="83" t="str">
        <f>IF($A103="","",VLOOKUP($A103,'Annex 2 EHV charges'!$D:$O,2,0))</f>
        <v/>
      </c>
      <c r="C103" s="84" t="str">
        <f>IF($A103="","",VLOOKUP($A103,'Annex 2 EHV charges'!$D:$O,3,0))</f>
        <v/>
      </c>
      <c r="D103" s="83" t="str">
        <f>IF($A103="","",VLOOKUP($A103,'Annex 2 EHV charges'!$D:$O,4,0))</f>
        <v/>
      </c>
      <c r="E103" s="85" t="str">
        <f>IFERROR(IF(VLOOKUP($A103,'Annex 2 EHV charges'!$D:$O,9,FALSE)=0,"",VLOOKUP($A103,'Annex 2 EHV charges'!$D:$O,9,FALSE)),"")</f>
        <v/>
      </c>
      <c r="F103" s="86" t="str">
        <f>IFERROR(IF(VLOOKUP($A103,'Annex 2 EHV charges'!$D:$O,10,FALSE)=0,"",VLOOKUP($A103,'Annex 2 EHV charges'!$D:$O,10,FALSE)),"")</f>
        <v/>
      </c>
      <c r="G103" s="87" t="str">
        <f>IFERROR(IF(VLOOKUP($A103,'Annex 2 EHV charges'!$D:$O,11,FALSE)=0,"",VLOOKUP($A103,'Annex 2 EHV charges'!$D:$O,11,FALSE)),"")</f>
        <v/>
      </c>
      <c r="H103" s="87" t="str">
        <f>IFERROR(IF(VLOOKUP($A103,'Annex 2 EHV charges'!$D:$O,12,FALSE)=0,"",VLOOKUP($A103,'Annex 2 EHV charges'!$D:$O,12,FALSE)),"")</f>
        <v/>
      </c>
    </row>
    <row r="104" spans="1:8" ht="12.75" customHeight="1" x14ac:dyDescent="0.15">
      <c r="A104" s="84" t="str">
        <f t="array" ref="A104">IFERROR(INDEX('Annex 2 EHV charges'!$D$11:$D$58, MATCH(0, IF(ISBLANK('Annex 2 EHV charges'!$D$11:$D$58),1, COUNTIF(A$4:$A103, 'Annex 2 EHV charges'!$D$11:$D$58)), 0)),"")</f>
        <v/>
      </c>
      <c r="B104" s="83" t="str">
        <f>IF($A104="","",VLOOKUP($A104,'Annex 2 EHV charges'!$D:$O,2,0))</f>
        <v/>
      </c>
      <c r="C104" s="84" t="str">
        <f>IF($A104="","",VLOOKUP($A104,'Annex 2 EHV charges'!$D:$O,3,0))</f>
        <v/>
      </c>
      <c r="D104" s="83" t="str">
        <f>IF($A104="","",VLOOKUP($A104,'Annex 2 EHV charges'!$D:$O,4,0))</f>
        <v/>
      </c>
      <c r="E104" s="85" t="str">
        <f>IFERROR(IF(VLOOKUP($A104,'Annex 2 EHV charges'!$D:$O,9,FALSE)=0,"",VLOOKUP($A104,'Annex 2 EHV charges'!$D:$O,9,FALSE)),"")</f>
        <v/>
      </c>
      <c r="F104" s="86" t="str">
        <f>IFERROR(IF(VLOOKUP($A104,'Annex 2 EHV charges'!$D:$O,10,FALSE)=0,"",VLOOKUP($A104,'Annex 2 EHV charges'!$D:$O,10,FALSE)),"")</f>
        <v/>
      </c>
      <c r="G104" s="87" t="str">
        <f>IFERROR(IF(VLOOKUP($A104,'Annex 2 EHV charges'!$D:$O,11,FALSE)=0,"",VLOOKUP($A104,'Annex 2 EHV charges'!$D:$O,11,FALSE)),"")</f>
        <v/>
      </c>
      <c r="H104" s="87" t="str">
        <f>IFERROR(IF(VLOOKUP($A104,'Annex 2 EHV charges'!$D:$O,12,FALSE)=0,"",VLOOKUP($A104,'Annex 2 EHV charges'!$D:$O,12,FALSE)),"")</f>
        <v/>
      </c>
    </row>
    <row r="105" spans="1:8" ht="12.75" customHeight="1" x14ac:dyDescent="0.15">
      <c r="A105" s="84" t="str">
        <f t="array" ref="A105">IFERROR(INDEX('Annex 2 EHV charges'!$D$11:$D$58, MATCH(0, IF(ISBLANK('Annex 2 EHV charges'!$D$11:$D$58),1, COUNTIF(A$4:$A104, 'Annex 2 EHV charges'!$D$11:$D$58)), 0)),"")</f>
        <v/>
      </c>
      <c r="B105" s="83" t="str">
        <f>IF($A105="","",VLOOKUP($A105,'Annex 2 EHV charges'!$D:$O,2,0))</f>
        <v/>
      </c>
      <c r="C105" s="84" t="str">
        <f>IF($A105="","",VLOOKUP($A105,'Annex 2 EHV charges'!$D:$O,3,0))</f>
        <v/>
      </c>
      <c r="D105" s="83" t="str">
        <f>IF($A105="","",VLOOKUP($A105,'Annex 2 EHV charges'!$D:$O,4,0))</f>
        <v/>
      </c>
      <c r="E105" s="85" t="str">
        <f>IFERROR(IF(VLOOKUP($A105,'Annex 2 EHV charges'!$D:$O,9,FALSE)=0,"",VLOOKUP($A105,'Annex 2 EHV charges'!$D:$O,9,FALSE)),"")</f>
        <v/>
      </c>
      <c r="F105" s="86" t="str">
        <f>IFERROR(IF(VLOOKUP($A105,'Annex 2 EHV charges'!$D:$O,10,FALSE)=0,"",VLOOKUP($A105,'Annex 2 EHV charges'!$D:$O,10,FALSE)),"")</f>
        <v/>
      </c>
      <c r="G105" s="87" t="str">
        <f>IFERROR(IF(VLOOKUP($A105,'Annex 2 EHV charges'!$D:$O,11,FALSE)=0,"",VLOOKUP($A105,'Annex 2 EHV charges'!$D:$O,11,FALSE)),"")</f>
        <v/>
      </c>
      <c r="H105" s="87" t="str">
        <f>IFERROR(IF(VLOOKUP($A105,'Annex 2 EHV charges'!$D:$O,12,FALSE)=0,"",VLOOKUP($A105,'Annex 2 EHV charges'!$D:$O,12,FALSE)),"")</f>
        <v/>
      </c>
    </row>
    <row r="106" spans="1:8" ht="12.75" customHeight="1" x14ac:dyDescent="0.15">
      <c r="A106" s="84" t="str">
        <f t="array" ref="A106">IFERROR(INDEX('Annex 2 EHV charges'!$D$11:$D$58, MATCH(0, IF(ISBLANK('Annex 2 EHV charges'!$D$11:$D$58),1, COUNTIF(A$4:$A105, 'Annex 2 EHV charges'!$D$11:$D$58)), 0)),"")</f>
        <v/>
      </c>
      <c r="B106" s="83" t="str">
        <f>IF($A106="","",VLOOKUP($A106,'Annex 2 EHV charges'!$D:$O,2,0))</f>
        <v/>
      </c>
      <c r="C106" s="84" t="str">
        <f>IF($A106="","",VLOOKUP($A106,'Annex 2 EHV charges'!$D:$O,3,0))</f>
        <v/>
      </c>
      <c r="D106" s="83" t="str">
        <f>IF($A106="","",VLOOKUP($A106,'Annex 2 EHV charges'!$D:$O,4,0))</f>
        <v/>
      </c>
      <c r="E106" s="85" t="str">
        <f>IFERROR(IF(VLOOKUP($A106,'Annex 2 EHV charges'!$D:$O,9,FALSE)=0,"",VLOOKUP($A106,'Annex 2 EHV charges'!$D:$O,9,FALSE)),"")</f>
        <v/>
      </c>
      <c r="F106" s="86" t="str">
        <f>IFERROR(IF(VLOOKUP($A106,'Annex 2 EHV charges'!$D:$O,10,FALSE)=0,"",VLOOKUP($A106,'Annex 2 EHV charges'!$D:$O,10,FALSE)),"")</f>
        <v/>
      </c>
      <c r="G106" s="87" t="str">
        <f>IFERROR(IF(VLOOKUP($A106,'Annex 2 EHV charges'!$D:$O,11,FALSE)=0,"",VLOOKUP($A106,'Annex 2 EHV charges'!$D:$O,11,FALSE)),"")</f>
        <v/>
      </c>
      <c r="H106" s="87" t="str">
        <f>IFERROR(IF(VLOOKUP($A106,'Annex 2 EHV charges'!$D:$O,12,FALSE)=0,"",VLOOKUP($A106,'Annex 2 EHV charges'!$D:$O,12,FALSE)),"")</f>
        <v/>
      </c>
    </row>
    <row r="107" spans="1:8" ht="12.75" customHeight="1" x14ac:dyDescent="0.15">
      <c r="A107" s="84" t="str">
        <f t="array" ref="A107">IFERROR(INDEX('Annex 2 EHV charges'!$D$11:$D$58, MATCH(0, IF(ISBLANK('Annex 2 EHV charges'!$D$11:$D$58),1, COUNTIF(A$4:$A106, 'Annex 2 EHV charges'!$D$11:$D$58)), 0)),"")</f>
        <v/>
      </c>
      <c r="B107" s="83" t="str">
        <f>IF($A107="","",VLOOKUP($A107,'Annex 2 EHV charges'!$D:$O,2,0))</f>
        <v/>
      </c>
      <c r="C107" s="84" t="str">
        <f>IF($A107="","",VLOOKUP($A107,'Annex 2 EHV charges'!$D:$O,3,0))</f>
        <v/>
      </c>
      <c r="D107" s="83" t="str">
        <f>IF($A107="","",VLOOKUP($A107,'Annex 2 EHV charges'!$D:$O,4,0))</f>
        <v/>
      </c>
      <c r="E107" s="85" t="str">
        <f>IFERROR(IF(VLOOKUP($A107,'Annex 2 EHV charges'!$D:$O,9,FALSE)=0,"",VLOOKUP($A107,'Annex 2 EHV charges'!$D:$O,9,FALSE)),"")</f>
        <v/>
      </c>
      <c r="F107" s="86" t="str">
        <f>IFERROR(IF(VLOOKUP($A107,'Annex 2 EHV charges'!$D:$O,10,FALSE)=0,"",VLOOKUP($A107,'Annex 2 EHV charges'!$D:$O,10,FALSE)),"")</f>
        <v/>
      </c>
      <c r="G107" s="87" t="str">
        <f>IFERROR(IF(VLOOKUP($A107,'Annex 2 EHV charges'!$D:$O,11,FALSE)=0,"",VLOOKUP($A107,'Annex 2 EHV charges'!$D:$O,11,FALSE)),"")</f>
        <v/>
      </c>
      <c r="H107" s="87" t="str">
        <f>IFERROR(IF(VLOOKUP($A107,'Annex 2 EHV charges'!$D:$O,12,FALSE)=0,"",VLOOKUP($A107,'Annex 2 EHV charges'!$D:$O,12,FALSE)),"")</f>
        <v/>
      </c>
    </row>
    <row r="108" spans="1:8" ht="12.75" customHeight="1" x14ac:dyDescent="0.15">
      <c r="A108" s="84" t="str">
        <f t="array" ref="A108">IFERROR(INDEX('Annex 2 EHV charges'!$D$11:$D$58, MATCH(0, IF(ISBLANK('Annex 2 EHV charges'!$D$11:$D$58),1, COUNTIF(A$4:$A107, 'Annex 2 EHV charges'!$D$11:$D$58)), 0)),"")</f>
        <v/>
      </c>
      <c r="B108" s="83" t="str">
        <f>IF($A108="","",VLOOKUP($A108,'Annex 2 EHV charges'!$D:$O,2,0))</f>
        <v/>
      </c>
      <c r="C108" s="84" t="str">
        <f>IF($A108="","",VLOOKUP($A108,'Annex 2 EHV charges'!$D:$O,3,0))</f>
        <v/>
      </c>
      <c r="D108" s="83" t="str">
        <f>IF($A108="","",VLOOKUP($A108,'Annex 2 EHV charges'!$D:$O,4,0))</f>
        <v/>
      </c>
      <c r="E108" s="85" t="str">
        <f>IFERROR(IF(VLOOKUP($A108,'Annex 2 EHV charges'!$D:$O,9,FALSE)=0,"",VLOOKUP($A108,'Annex 2 EHV charges'!$D:$O,9,FALSE)),"")</f>
        <v/>
      </c>
      <c r="F108" s="86" t="str">
        <f>IFERROR(IF(VLOOKUP($A108,'Annex 2 EHV charges'!$D:$O,10,FALSE)=0,"",VLOOKUP($A108,'Annex 2 EHV charges'!$D:$O,10,FALSE)),"")</f>
        <v/>
      </c>
      <c r="G108" s="87" t="str">
        <f>IFERROR(IF(VLOOKUP($A108,'Annex 2 EHV charges'!$D:$O,11,FALSE)=0,"",VLOOKUP($A108,'Annex 2 EHV charges'!$D:$O,11,FALSE)),"")</f>
        <v/>
      </c>
      <c r="H108" s="87" t="str">
        <f>IFERROR(IF(VLOOKUP($A108,'Annex 2 EHV charges'!$D:$O,12,FALSE)=0,"",VLOOKUP($A108,'Annex 2 EHV charges'!$D:$O,12,FALSE)),"")</f>
        <v/>
      </c>
    </row>
    <row r="109" spans="1:8" ht="12.75" customHeight="1" x14ac:dyDescent="0.15">
      <c r="A109" s="84" t="str">
        <f t="array" ref="A109">IFERROR(INDEX('Annex 2 EHV charges'!$D$11:$D$58, MATCH(0, IF(ISBLANK('Annex 2 EHV charges'!$D$11:$D$58),1, COUNTIF(A$4:$A108, 'Annex 2 EHV charges'!$D$11:$D$58)), 0)),"")</f>
        <v/>
      </c>
      <c r="B109" s="83" t="str">
        <f>IF($A109="","",VLOOKUP($A109,'Annex 2 EHV charges'!$D:$O,2,0))</f>
        <v/>
      </c>
      <c r="C109" s="84" t="str">
        <f>IF($A109="","",VLOOKUP($A109,'Annex 2 EHV charges'!$D:$O,3,0))</f>
        <v/>
      </c>
      <c r="D109" s="83" t="str">
        <f>IF($A109="","",VLOOKUP($A109,'Annex 2 EHV charges'!$D:$O,4,0))</f>
        <v/>
      </c>
      <c r="E109" s="85" t="str">
        <f>IFERROR(IF(VLOOKUP($A109,'Annex 2 EHV charges'!$D:$O,9,FALSE)=0,"",VLOOKUP($A109,'Annex 2 EHV charges'!$D:$O,9,FALSE)),"")</f>
        <v/>
      </c>
      <c r="F109" s="86" t="str">
        <f>IFERROR(IF(VLOOKUP($A109,'Annex 2 EHV charges'!$D:$O,10,FALSE)=0,"",VLOOKUP($A109,'Annex 2 EHV charges'!$D:$O,10,FALSE)),"")</f>
        <v/>
      </c>
      <c r="G109" s="87" t="str">
        <f>IFERROR(IF(VLOOKUP($A109,'Annex 2 EHV charges'!$D:$O,11,FALSE)=0,"",VLOOKUP($A109,'Annex 2 EHV charges'!$D:$O,11,FALSE)),"")</f>
        <v/>
      </c>
      <c r="H109" s="87" t="str">
        <f>IFERROR(IF(VLOOKUP($A109,'Annex 2 EHV charges'!$D:$O,12,FALSE)=0,"",VLOOKUP($A109,'Annex 2 EHV charges'!$D:$O,12,FALSE)),"")</f>
        <v/>
      </c>
    </row>
    <row r="110" spans="1:8" ht="12.75" customHeight="1" x14ac:dyDescent="0.15">
      <c r="A110" s="84" t="str">
        <f t="array" ref="A110">IFERROR(INDEX('Annex 2 EHV charges'!$D$11:$D$58, MATCH(0, IF(ISBLANK('Annex 2 EHV charges'!$D$11:$D$58),1, COUNTIF(A$4:$A109, 'Annex 2 EHV charges'!$D$11:$D$58)), 0)),"")</f>
        <v/>
      </c>
      <c r="B110" s="83" t="str">
        <f>IF($A110="","",VLOOKUP($A110,'Annex 2 EHV charges'!$D:$O,2,0))</f>
        <v/>
      </c>
      <c r="C110" s="84" t="str">
        <f>IF($A110="","",VLOOKUP($A110,'Annex 2 EHV charges'!$D:$O,3,0))</f>
        <v/>
      </c>
      <c r="D110" s="83" t="str">
        <f>IF($A110="","",VLOOKUP($A110,'Annex 2 EHV charges'!$D:$O,4,0))</f>
        <v/>
      </c>
      <c r="E110" s="85" t="str">
        <f>IFERROR(IF(VLOOKUP($A110,'Annex 2 EHV charges'!$D:$O,9,FALSE)=0,"",VLOOKUP($A110,'Annex 2 EHV charges'!$D:$O,9,FALSE)),"")</f>
        <v/>
      </c>
      <c r="F110" s="86" t="str">
        <f>IFERROR(IF(VLOOKUP($A110,'Annex 2 EHV charges'!$D:$O,10,FALSE)=0,"",VLOOKUP($A110,'Annex 2 EHV charges'!$D:$O,10,FALSE)),"")</f>
        <v/>
      </c>
      <c r="G110" s="87" t="str">
        <f>IFERROR(IF(VLOOKUP($A110,'Annex 2 EHV charges'!$D:$O,11,FALSE)=0,"",VLOOKUP($A110,'Annex 2 EHV charges'!$D:$O,11,FALSE)),"")</f>
        <v/>
      </c>
      <c r="H110" s="87" t="str">
        <f>IFERROR(IF(VLOOKUP($A110,'Annex 2 EHV charges'!$D:$O,12,FALSE)=0,"",VLOOKUP($A110,'Annex 2 EHV charges'!$D:$O,12,FALSE)),"")</f>
        <v/>
      </c>
    </row>
    <row r="111" spans="1:8" ht="12.75" customHeight="1" x14ac:dyDescent="0.15">
      <c r="A111" s="84" t="str">
        <f t="array" ref="A111">IFERROR(INDEX('Annex 2 EHV charges'!$D$11:$D$58, MATCH(0, IF(ISBLANK('Annex 2 EHV charges'!$D$11:$D$58),1, COUNTIF(A$4:$A110, 'Annex 2 EHV charges'!$D$11:$D$58)), 0)),"")</f>
        <v/>
      </c>
      <c r="B111" s="83" t="str">
        <f>IF($A111="","",VLOOKUP($A111,'Annex 2 EHV charges'!$D:$O,2,0))</f>
        <v/>
      </c>
      <c r="C111" s="84" t="str">
        <f>IF($A111="","",VLOOKUP($A111,'Annex 2 EHV charges'!$D:$O,3,0))</f>
        <v/>
      </c>
      <c r="D111" s="83" t="str">
        <f>IF($A111="","",VLOOKUP($A111,'Annex 2 EHV charges'!$D:$O,4,0))</f>
        <v/>
      </c>
      <c r="E111" s="85" t="str">
        <f>IFERROR(IF(VLOOKUP($A111,'Annex 2 EHV charges'!$D:$O,9,FALSE)=0,"",VLOOKUP($A111,'Annex 2 EHV charges'!$D:$O,9,FALSE)),"")</f>
        <v/>
      </c>
      <c r="F111" s="86" t="str">
        <f>IFERROR(IF(VLOOKUP($A111,'Annex 2 EHV charges'!$D:$O,10,FALSE)=0,"",VLOOKUP($A111,'Annex 2 EHV charges'!$D:$O,10,FALSE)),"")</f>
        <v/>
      </c>
      <c r="G111" s="87" t="str">
        <f>IFERROR(IF(VLOOKUP($A111,'Annex 2 EHV charges'!$D:$O,11,FALSE)=0,"",VLOOKUP($A111,'Annex 2 EHV charges'!$D:$O,11,FALSE)),"")</f>
        <v/>
      </c>
      <c r="H111" s="87" t="str">
        <f>IFERROR(IF(VLOOKUP($A111,'Annex 2 EHV charges'!$D:$O,12,FALSE)=0,"",VLOOKUP($A111,'Annex 2 EHV charges'!$D:$O,12,FALSE)),"")</f>
        <v/>
      </c>
    </row>
    <row r="112" spans="1:8" ht="12.75" customHeight="1" x14ac:dyDescent="0.15">
      <c r="A112" s="84" t="str">
        <f t="array" ref="A112">IFERROR(INDEX('Annex 2 EHV charges'!$D$11:$D$58, MATCH(0, IF(ISBLANK('Annex 2 EHV charges'!$D$11:$D$58),1, COUNTIF(A$4:$A111, 'Annex 2 EHV charges'!$D$11:$D$58)), 0)),"")</f>
        <v/>
      </c>
      <c r="B112" s="83" t="str">
        <f>IF($A112="","",VLOOKUP($A112,'Annex 2 EHV charges'!$D:$O,2,0))</f>
        <v/>
      </c>
      <c r="C112" s="84" t="str">
        <f>IF($A112="","",VLOOKUP($A112,'Annex 2 EHV charges'!$D:$O,3,0))</f>
        <v/>
      </c>
      <c r="D112" s="83" t="str">
        <f>IF($A112="","",VLOOKUP($A112,'Annex 2 EHV charges'!$D:$O,4,0))</f>
        <v/>
      </c>
      <c r="E112" s="85" t="str">
        <f>IFERROR(IF(VLOOKUP($A112,'Annex 2 EHV charges'!$D:$O,9,FALSE)=0,"",VLOOKUP($A112,'Annex 2 EHV charges'!$D:$O,9,FALSE)),"")</f>
        <v/>
      </c>
      <c r="F112" s="86" t="str">
        <f>IFERROR(IF(VLOOKUP($A112,'Annex 2 EHV charges'!$D:$O,10,FALSE)=0,"",VLOOKUP($A112,'Annex 2 EHV charges'!$D:$O,10,FALSE)),"")</f>
        <v/>
      </c>
      <c r="G112" s="87" t="str">
        <f>IFERROR(IF(VLOOKUP($A112,'Annex 2 EHV charges'!$D:$O,11,FALSE)=0,"",VLOOKUP($A112,'Annex 2 EHV charges'!$D:$O,11,FALSE)),"")</f>
        <v/>
      </c>
      <c r="H112" s="87" t="str">
        <f>IFERROR(IF(VLOOKUP($A112,'Annex 2 EHV charges'!$D:$O,12,FALSE)=0,"",VLOOKUP($A112,'Annex 2 EHV charges'!$D:$O,12,FALSE)),"")</f>
        <v/>
      </c>
    </row>
    <row r="113" spans="1:8" ht="12.75" customHeight="1" x14ac:dyDescent="0.15">
      <c r="A113" s="84" t="str">
        <f t="array" ref="A113">IFERROR(INDEX('Annex 2 EHV charges'!$D$11:$D$58, MATCH(0, IF(ISBLANK('Annex 2 EHV charges'!$D$11:$D$58),1, COUNTIF(A$4:$A112, 'Annex 2 EHV charges'!$D$11:$D$58)), 0)),"")</f>
        <v/>
      </c>
      <c r="B113" s="83" t="str">
        <f>IF($A113="","",VLOOKUP($A113,'Annex 2 EHV charges'!$D:$O,2,0))</f>
        <v/>
      </c>
      <c r="C113" s="84" t="str">
        <f>IF($A113="","",VLOOKUP($A113,'Annex 2 EHV charges'!$D:$O,3,0))</f>
        <v/>
      </c>
      <c r="D113" s="83" t="str">
        <f>IF($A113="","",VLOOKUP($A113,'Annex 2 EHV charges'!$D:$O,4,0))</f>
        <v/>
      </c>
      <c r="E113" s="85" t="str">
        <f>IFERROR(IF(VLOOKUP($A113,'Annex 2 EHV charges'!$D:$O,9,FALSE)=0,"",VLOOKUP($A113,'Annex 2 EHV charges'!$D:$O,9,FALSE)),"")</f>
        <v/>
      </c>
      <c r="F113" s="86" t="str">
        <f>IFERROR(IF(VLOOKUP($A113,'Annex 2 EHV charges'!$D:$O,10,FALSE)=0,"",VLOOKUP($A113,'Annex 2 EHV charges'!$D:$O,10,FALSE)),"")</f>
        <v/>
      </c>
      <c r="G113" s="87" t="str">
        <f>IFERROR(IF(VLOOKUP($A113,'Annex 2 EHV charges'!$D:$O,11,FALSE)=0,"",VLOOKUP($A113,'Annex 2 EHV charges'!$D:$O,11,FALSE)),"")</f>
        <v/>
      </c>
      <c r="H113" s="87" t="str">
        <f>IFERROR(IF(VLOOKUP($A113,'Annex 2 EHV charges'!$D:$O,12,FALSE)=0,"",VLOOKUP($A113,'Annex 2 EHV charges'!$D:$O,12,FALSE)),"")</f>
        <v/>
      </c>
    </row>
    <row r="114" spans="1:8" ht="12.75" customHeight="1" x14ac:dyDescent="0.15">
      <c r="A114" s="84" t="str">
        <f t="array" ref="A114">IFERROR(INDEX('Annex 2 EHV charges'!$D$11:$D$58, MATCH(0, IF(ISBLANK('Annex 2 EHV charges'!$D$11:$D$58),1, COUNTIF(A$4:$A113, 'Annex 2 EHV charges'!$D$11:$D$58)), 0)),"")</f>
        <v/>
      </c>
      <c r="B114" s="83" t="str">
        <f>IF($A114="","",VLOOKUP($A114,'Annex 2 EHV charges'!$D:$O,2,0))</f>
        <v/>
      </c>
      <c r="C114" s="84" t="str">
        <f>IF($A114="","",VLOOKUP($A114,'Annex 2 EHV charges'!$D:$O,3,0))</f>
        <v/>
      </c>
      <c r="D114" s="83" t="str">
        <f>IF($A114="","",VLOOKUP($A114,'Annex 2 EHV charges'!$D:$O,4,0))</f>
        <v/>
      </c>
      <c r="E114" s="85" t="str">
        <f>IFERROR(IF(VLOOKUP($A114,'Annex 2 EHV charges'!$D:$O,9,FALSE)=0,"",VLOOKUP($A114,'Annex 2 EHV charges'!$D:$O,9,FALSE)),"")</f>
        <v/>
      </c>
      <c r="F114" s="86" t="str">
        <f>IFERROR(IF(VLOOKUP($A114,'Annex 2 EHV charges'!$D:$O,10,FALSE)=0,"",VLOOKUP($A114,'Annex 2 EHV charges'!$D:$O,10,FALSE)),"")</f>
        <v/>
      </c>
      <c r="G114" s="87" t="str">
        <f>IFERROR(IF(VLOOKUP($A114,'Annex 2 EHV charges'!$D:$O,11,FALSE)=0,"",VLOOKUP($A114,'Annex 2 EHV charges'!$D:$O,11,FALSE)),"")</f>
        <v/>
      </c>
      <c r="H114" s="87" t="str">
        <f>IFERROR(IF(VLOOKUP($A114,'Annex 2 EHV charges'!$D:$O,12,FALSE)=0,"",VLOOKUP($A114,'Annex 2 EHV charges'!$D:$O,12,FALSE)),"")</f>
        <v/>
      </c>
    </row>
    <row r="115" spans="1:8" ht="12.75" customHeight="1" x14ac:dyDescent="0.15">
      <c r="A115" s="84" t="str">
        <f t="array" ref="A115">IFERROR(INDEX('Annex 2 EHV charges'!$D$11:$D$58, MATCH(0, IF(ISBLANK('Annex 2 EHV charges'!$D$11:$D$58),1, COUNTIF(A$4:$A114, 'Annex 2 EHV charges'!$D$11:$D$58)), 0)),"")</f>
        <v/>
      </c>
      <c r="B115" s="83" t="str">
        <f>IF($A115="","",VLOOKUP($A115,'Annex 2 EHV charges'!$D:$O,2,0))</f>
        <v/>
      </c>
      <c r="C115" s="84" t="str">
        <f>IF($A115="","",VLOOKUP($A115,'Annex 2 EHV charges'!$D:$O,3,0))</f>
        <v/>
      </c>
      <c r="D115" s="83" t="str">
        <f>IF($A115="","",VLOOKUP($A115,'Annex 2 EHV charges'!$D:$O,4,0))</f>
        <v/>
      </c>
      <c r="E115" s="85" t="str">
        <f>IFERROR(IF(VLOOKUP($A115,'Annex 2 EHV charges'!$D:$O,9,FALSE)=0,"",VLOOKUP($A115,'Annex 2 EHV charges'!$D:$O,9,FALSE)),"")</f>
        <v/>
      </c>
      <c r="F115" s="86" t="str">
        <f>IFERROR(IF(VLOOKUP($A115,'Annex 2 EHV charges'!$D:$O,10,FALSE)=0,"",VLOOKUP($A115,'Annex 2 EHV charges'!$D:$O,10,FALSE)),"")</f>
        <v/>
      </c>
      <c r="G115" s="87" t="str">
        <f>IFERROR(IF(VLOOKUP($A115,'Annex 2 EHV charges'!$D:$O,11,FALSE)=0,"",VLOOKUP($A115,'Annex 2 EHV charges'!$D:$O,11,FALSE)),"")</f>
        <v/>
      </c>
      <c r="H115" s="87" t="str">
        <f>IFERROR(IF(VLOOKUP($A115,'Annex 2 EHV charges'!$D:$O,12,FALSE)=0,"",VLOOKUP($A115,'Annex 2 EHV charges'!$D:$O,12,FALSE)),"")</f>
        <v/>
      </c>
    </row>
    <row r="116" spans="1:8" ht="12.75" customHeight="1" x14ac:dyDescent="0.15">
      <c r="A116" s="84" t="str">
        <f t="array" ref="A116">IFERROR(INDEX('Annex 2 EHV charges'!$D$11:$D$58, MATCH(0, IF(ISBLANK('Annex 2 EHV charges'!$D$11:$D$58),1, COUNTIF(A$4:$A115, 'Annex 2 EHV charges'!$D$11:$D$58)), 0)),"")</f>
        <v/>
      </c>
      <c r="B116" s="83" t="str">
        <f>IF($A116="","",VLOOKUP($A116,'Annex 2 EHV charges'!$D:$O,2,0))</f>
        <v/>
      </c>
      <c r="C116" s="84" t="str">
        <f>IF($A116="","",VLOOKUP($A116,'Annex 2 EHV charges'!$D:$O,3,0))</f>
        <v/>
      </c>
      <c r="D116" s="83" t="str">
        <f>IF($A116="","",VLOOKUP($A116,'Annex 2 EHV charges'!$D:$O,4,0))</f>
        <v/>
      </c>
      <c r="E116" s="85" t="str">
        <f>IFERROR(IF(VLOOKUP($A116,'Annex 2 EHV charges'!$D:$O,9,FALSE)=0,"",VLOOKUP($A116,'Annex 2 EHV charges'!$D:$O,9,FALSE)),"")</f>
        <v/>
      </c>
      <c r="F116" s="86" t="str">
        <f>IFERROR(IF(VLOOKUP($A116,'Annex 2 EHV charges'!$D:$O,10,FALSE)=0,"",VLOOKUP($A116,'Annex 2 EHV charges'!$D:$O,10,FALSE)),"")</f>
        <v/>
      </c>
      <c r="G116" s="87" t="str">
        <f>IFERROR(IF(VLOOKUP($A116,'Annex 2 EHV charges'!$D:$O,11,FALSE)=0,"",VLOOKUP($A116,'Annex 2 EHV charges'!$D:$O,11,FALSE)),"")</f>
        <v/>
      </c>
      <c r="H116" s="87" t="str">
        <f>IFERROR(IF(VLOOKUP($A116,'Annex 2 EHV charges'!$D:$O,12,FALSE)=0,"",VLOOKUP($A116,'Annex 2 EHV charges'!$D:$O,12,FALSE)),"")</f>
        <v/>
      </c>
    </row>
    <row r="117" spans="1:8" ht="12.75" customHeight="1" x14ac:dyDescent="0.15">
      <c r="A117" s="84" t="str">
        <f t="array" ref="A117">IFERROR(INDEX('Annex 2 EHV charges'!$D$11:$D$58, MATCH(0, IF(ISBLANK('Annex 2 EHV charges'!$D$11:$D$58),1, COUNTIF(A$4:$A116, 'Annex 2 EHV charges'!$D$11:$D$58)), 0)),"")</f>
        <v/>
      </c>
      <c r="B117" s="83" t="str">
        <f>IF($A117="","",VLOOKUP($A117,'Annex 2 EHV charges'!$D:$O,2,0))</f>
        <v/>
      </c>
      <c r="C117" s="84" t="str">
        <f>IF($A117="","",VLOOKUP($A117,'Annex 2 EHV charges'!$D:$O,3,0))</f>
        <v/>
      </c>
      <c r="D117" s="83" t="str">
        <f>IF($A117="","",VLOOKUP($A117,'Annex 2 EHV charges'!$D:$O,4,0))</f>
        <v/>
      </c>
      <c r="E117" s="85" t="str">
        <f>IFERROR(IF(VLOOKUP($A117,'Annex 2 EHV charges'!$D:$O,9,FALSE)=0,"",VLOOKUP($A117,'Annex 2 EHV charges'!$D:$O,9,FALSE)),"")</f>
        <v/>
      </c>
      <c r="F117" s="86" t="str">
        <f>IFERROR(IF(VLOOKUP($A117,'Annex 2 EHV charges'!$D:$O,10,FALSE)=0,"",VLOOKUP($A117,'Annex 2 EHV charges'!$D:$O,10,FALSE)),"")</f>
        <v/>
      </c>
      <c r="G117" s="87" t="str">
        <f>IFERROR(IF(VLOOKUP($A117,'Annex 2 EHV charges'!$D:$O,11,FALSE)=0,"",VLOOKUP($A117,'Annex 2 EHV charges'!$D:$O,11,FALSE)),"")</f>
        <v/>
      </c>
      <c r="H117" s="87" t="str">
        <f>IFERROR(IF(VLOOKUP($A117,'Annex 2 EHV charges'!$D:$O,12,FALSE)=0,"",VLOOKUP($A117,'Annex 2 EHV charges'!$D:$O,12,FALSE)),"")</f>
        <v/>
      </c>
    </row>
    <row r="118" spans="1:8" ht="12.75" customHeight="1" x14ac:dyDescent="0.15">
      <c r="A118" s="84" t="str">
        <f t="array" ref="A118">IFERROR(INDEX('Annex 2 EHV charges'!$D$11:$D$58, MATCH(0, IF(ISBLANK('Annex 2 EHV charges'!$D$11:$D$58),1, COUNTIF(A$4:$A117, 'Annex 2 EHV charges'!$D$11:$D$58)), 0)),"")</f>
        <v/>
      </c>
      <c r="B118" s="83" t="str">
        <f>IF($A118="","",VLOOKUP($A118,'Annex 2 EHV charges'!$D:$O,2,0))</f>
        <v/>
      </c>
      <c r="C118" s="84" t="str">
        <f>IF($A118="","",VLOOKUP($A118,'Annex 2 EHV charges'!$D:$O,3,0))</f>
        <v/>
      </c>
      <c r="D118" s="83" t="str">
        <f>IF($A118="","",VLOOKUP($A118,'Annex 2 EHV charges'!$D:$O,4,0))</f>
        <v/>
      </c>
      <c r="E118" s="85" t="str">
        <f>IFERROR(IF(VLOOKUP($A118,'Annex 2 EHV charges'!$D:$O,9,FALSE)=0,"",VLOOKUP($A118,'Annex 2 EHV charges'!$D:$O,9,FALSE)),"")</f>
        <v/>
      </c>
      <c r="F118" s="86" t="str">
        <f>IFERROR(IF(VLOOKUP($A118,'Annex 2 EHV charges'!$D:$O,10,FALSE)=0,"",VLOOKUP($A118,'Annex 2 EHV charges'!$D:$O,10,FALSE)),"")</f>
        <v/>
      </c>
      <c r="G118" s="87" t="str">
        <f>IFERROR(IF(VLOOKUP($A118,'Annex 2 EHV charges'!$D:$O,11,FALSE)=0,"",VLOOKUP($A118,'Annex 2 EHV charges'!$D:$O,11,FALSE)),"")</f>
        <v/>
      </c>
      <c r="H118" s="87" t="str">
        <f>IFERROR(IF(VLOOKUP($A118,'Annex 2 EHV charges'!$D:$O,12,FALSE)=0,"",VLOOKUP($A118,'Annex 2 EHV charges'!$D:$O,12,FALSE)),"")</f>
        <v/>
      </c>
    </row>
    <row r="119" spans="1:8" ht="12.75" customHeight="1" x14ac:dyDescent="0.15">
      <c r="A119" s="84" t="str">
        <f t="array" ref="A119">IFERROR(INDEX('Annex 2 EHV charges'!$D$11:$D$58, MATCH(0, IF(ISBLANK('Annex 2 EHV charges'!$D$11:$D$58),1, COUNTIF(A$4:$A118, 'Annex 2 EHV charges'!$D$11:$D$58)), 0)),"")</f>
        <v/>
      </c>
      <c r="B119" s="83" t="str">
        <f>IF($A119="","",VLOOKUP($A119,'Annex 2 EHV charges'!$D:$O,2,0))</f>
        <v/>
      </c>
      <c r="C119" s="84" t="str">
        <f>IF($A119="","",VLOOKUP($A119,'Annex 2 EHV charges'!$D:$O,3,0))</f>
        <v/>
      </c>
      <c r="D119" s="83" t="str">
        <f>IF($A119="","",VLOOKUP($A119,'Annex 2 EHV charges'!$D:$O,4,0))</f>
        <v/>
      </c>
      <c r="E119" s="85" t="str">
        <f>IFERROR(IF(VLOOKUP($A119,'Annex 2 EHV charges'!$D:$O,9,FALSE)=0,"",VLOOKUP($A119,'Annex 2 EHV charges'!$D:$O,9,FALSE)),"")</f>
        <v/>
      </c>
      <c r="F119" s="86" t="str">
        <f>IFERROR(IF(VLOOKUP($A119,'Annex 2 EHV charges'!$D:$O,10,FALSE)=0,"",VLOOKUP($A119,'Annex 2 EHV charges'!$D:$O,10,FALSE)),"")</f>
        <v/>
      </c>
      <c r="G119" s="87" t="str">
        <f>IFERROR(IF(VLOOKUP($A119,'Annex 2 EHV charges'!$D:$O,11,FALSE)=0,"",VLOOKUP($A119,'Annex 2 EHV charges'!$D:$O,11,FALSE)),"")</f>
        <v/>
      </c>
      <c r="H119" s="87" t="str">
        <f>IFERROR(IF(VLOOKUP($A119,'Annex 2 EHV charges'!$D:$O,12,FALSE)=0,"",VLOOKUP($A119,'Annex 2 EHV charges'!$D:$O,12,FALSE)),"")</f>
        <v/>
      </c>
    </row>
    <row r="120" spans="1:8" ht="12.75" customHeight="1" x14ac:dyDescent="0.15">
      <c r="A120" s="84" t="str">
        <f t="array" ref="A120">IFERROR(INDEX('Annex 2 EHV charges'!$D$11:$D$58, MATCH(0, IF(ISBLANK('Annex 2 EHV charges'!$D$11:$D$58),1, COUNTIF(A$4:$A119, 'Annex 2 EHV charges'!$D$11:$D$58)), 0)),"")</f>
        <v/>
      </c>
      <c r="B120" s="83" t="str">
        <f>IF($A120="","",VLOOKUP($A120,'Annex 2 EHV charges'!$D:$O,2,0))</f>
        <v/>
      </c>
      <c r="C120" s="84" t="str">
        <f>IF($A120="","",VLOOKUP($A120,'Annex 2 EHV charges'!$D:$O,3,0))</f>
        <v/>
      </c>
      <c r="D120" s="83" t="str">
        <f>IF($A120="","",VLOOKUP($A120,'Annex 2 EHV charges'!$D:$O,4,0))</f>
        <v/>
      </c>
      <c r="E120" s="85" t="str">
        <f>IFERROR(IF(VLOOKUP($A120,'Annex 2 EHV charges'!$D:$O,9,FALSE)=0,"",VLOOKUP($A120,'Annex 2 EHV charges'!$D:$O,9,FALSE)),"")</f>
        <v/>
      </c>
      <c r="F120" s="86" t="str">
        <f>IFERROR(IF(VLOOKUP($A120,'Annex 2 EHV charges'!$D:$O,10,FALSE)=0,"",VLOOKUP($A120,'Annex 2 EHV charges'!$D:$O,10,FALSE)),"")</f>
        <v/>
      </c>
      <c r="G120" s="87" t="str">
        <f>IFERROR(IF(VLOOKUP($A120,'Annex 2 EHV charges'!$D:$O,11,FALSE)=0,"",VLOOKUP($A120,'Annex 2 EHV charges'!$D:$O,11,FALSE)),"")</f>
        <v/>
      </c>
      <c r="H120" s="87" t="str">
        <f>IFERROR(IF(VLOOKUP($A120,'Annex 2 EHV charges'!$D:$O,12,FALSE)=0,"",VLOOKUP($A120,'Annex 2 EHV charges'!$D:$O,12,FALSE)),"")</f>
        <v/>
      </c>
    </row>
    <row r="121" spans="1:8" ht="12.75" customHeight="1" x14ac:dyDescent="0.15">
      <c r="A121" s="84" t="str">
        <f t="array" ref="A121">IFERROR(INDEX('Annex 2 EHV charges'!$D$11:$D$58, MATCH(0, IF(ISBLANK('Annex 2 EHV charges'!$D$11:$D$58),1, COUNTIF(A$4:$A120, 'Annex 2 EHV charges'!$D$11:$D$58)), 0)),"")</f>
        <v/>
      </c>
      <c r="B121" s="83" t="str">
        <f>IF($A121="","",VLOOKUP($A121,'Annex 2 EHV charges'!$D:$O,2,0))</f>
        <v/>
      </c>
      <c r="C121" s="84" t="str">
        <f>IF($A121="","",VLOOKUP($A121,'Annex 2 EHV charges'!$D:$O,3,0))</f>
        <v/>
      </c>
      <c r="D121" s="83" t="str">
        <f>IF($A121="","",VLOOKUP($A121,'Annex 2 EHV charges'!$D:$O,4,0))</f>
        <v/>
      </c>
      <c r="E121" s="85" t="str">
        <f>IFERROR(IF(VLOOKUP($A121,'Annex 2 EHV charges'!$D:$O,9,FALSE)=0,"",VLOOKUP($A121,'Annex 2 EHV charges'!$D:$O,9,FALSE)),"")</f>
        <v/>
      </c>
      <c r="F121" s="86" t="str">
        <f>IFERROR(IF(VLOOKUP($A121,'Annex 2 EHV charges'!$D:$O,10,FALSE)=0,"",VLOOKUP($A121,'Annex 2 EHV charges'!$D:$O,10,FALSE)),"")</f>
        <v/>
      </c>
      <c r="G121" s="87" t="str">
        <f>IFERROR(IF(VLOOKUP($A121,'Annex 2 EHV charges'!$D:$O,11,FALSE)=0,"",VLOOKUP($A121,'Annex 2 EHV charges'!$D:$O,11,FALSE)),"")</f>
        <v/>
      </c>
      <c r="H121" s="87" t="str">
        <f>IFERROR(IF(VLOOKUP($A121,'Annex 2 EHV charges'!$D:$O,12,FALSE)=0,"",VLOOKUP($A121,'Annex 2 EHV charges'!$D:$O,12,FALSE)),"")</f>
        <v/>
      </c>
    </row>
    <row r="122" spans="1:8" ht="12.75" customHeight="1" x14ac:dyDescent="0.15">
      <c r="A122" s="84" t="str">
        <f t="array" ref="A122">IFERROR(INDEX('Annex 2 EHV charges'!$D$11:$D$58, MATCH(0, IF(ISBLANK('Annex 2 EHV charges'!$D$11:$D$58),1, COUNTIF(A$4:$A121, 'Annex 2 EHV charges'!$D$11:$D$58)), 0)),"")</f>
        <v/>
      </c>
      <c r="B122" s="83" t="str">
        <f>IF($A122="","",VLOOKUP($A122,'Annex 2 EHV charges'!$D:$O,2,0))</f>
        <v/>
      </c>
      <c r="C122" s="84" t="str">
        <f>IF($A122="","",VLOOKUP($A122,'Annex 2 EHV charges'!$D:$O,3,0))</f>
        <v/>
      </c>
      <c r="D122" s="83" t="str">
        <f>IF($A122="","",VLOOKUP($A122,'Annex 2 EHV charges'!$D:$O,4,0))</f>
        <v/>
      </c>
      <c r="E122" s="85" t="str">
        <f>IFERROR(IF(VLOOKUP($A122,'Annex 2 EHV charges'!$D:$O,9,FALSE)=0,"",VLOOKUP($A122,'Annex 2 EHV charges'!$D:$O,9,FALSE)),"")</f>
        <v/>
      </c>
      <c r="F122" s="86" t="str">
        <f>IFERROR(IF(VLOOKUP($A122,'Annex 2 EHV charges'!$D:$O,10,FALSE)=0,"",VLOOKUP($A122,'Annex 2 EHV charges'!$D:$O,10,FALSE)),"")</f>
        <v/>
      </c>
      <c r="G122" s="87" t="str">
        <f>IFERROR(IF(VLOOKUP($A122,'Annex 2 EHV charges'!$D:$O,11,FALSE)=0,"",VLOOKUP($A122,'Annex 2 EHV charges'!$D:$O,11,FALSE)),"")</f>
        <v/>
      </c>
      <c r="H122" s="87" t="str">
        <f>IFERROR(IF(VLOOKUP($A122,'Annex 2 EHV charges'!$D:$O,12,FALSE)=0,"",VLOOKUP($A122,'Annex 2 EHV charges'!$D:$O,12,FALSE)),"")</f>
        <v/>
      </c>
    </row>
    <row r="123" spans="1:8" ht="12.75" customHeight="1" x14ac:dyDescent="0.15">
      <c r="A123" s="84" t="str">
        <f t="array" ref="A123">IFERROR(INDEX('Annex 2 EHV charges'!$D$11:$D$58, MATCH(0, IF(ISBLANK('Annex 2 EHV charges'!$D$11:$D$58),1, COUNTIF(A$4:$A122, 'Annex 2 EHV charges'!$D$11:$D$58)), 0)),"")</f>
        <v/>
      </c>
      <c r="B123" s="83" t="str">
        <f>IF($A123="","",VLOOKUP($A123,'Annex 2 EHV charges'!$D:$O,2,0))</f>
        <v/>
      </c>
      <c r="C123" s="84" t="str">
        <f>IF($A123="","",VLOOKUP($A123,'Annex 2 EHV charges'!$D:$O,3,0))</f>
        <v/>
      </c>
      <c r="D123" s="83" t="str">
        <f>IF($A123="","",VLOOKUP($A123,'Annex 2 EHV charges'!$D:$O,4,0))</f>
        <v/>
      </c>
      <c r="E123" s="85" t="str">
        <f>IFERROR(IF(VLOOKUP($A123,'Annex 2 EHV charges'!$D:$O,9,FALSE)=0,"",VLOOKUP($A123,'Annex 2 EHV charges'!$D:$O,9,FALSE)),"")</f>
        <v/>
      </c>
      <c r="F123" s="86" t="str">
        <f>IFERROR(IF(VLOOKUP($A123,'Annex 2 EHV charges'!$D:$O,10,FALSE)=0,"",VLOOKUP($A123,'Annex 2 EHV charges'!$D:$O,10,FALSE)),"")</f>
        <v/>
      </c>
      <c r="G123" s="87" t="str">
        <f>IFERROR(IF(VLOOKUP($A123,'Annex 2 EHV charges'!$D:$O,11,FALSE)=0,"",VLOOKUP($A123,'Annex 2 EHV charges'!$D:$O,11,FALSE)),"")</f>
        <v/>
      </c>
      <c r="H123" s="87" t="str">
        <f>IFERROR(IF(VLOOKUP($A123,'Annex 2 EHV charges'!$D:$O,12,FALSE)=0,"",VLOOKUP($A123,'Annex 2 EHV charges'!$D:$O,12,FALSE)),"")</f>
        <v/>
      </c>
    </row>
    <row r="124" spans="1:8" ht="12.75" customHeight="1" x14ac:dyDescent="0.15">
      <c r="A124" s="84" t="str">
        <f t="array" ref="A124">IFERROR(INDEX('Annex 2 EHV charges'!$D$11:$D$58, MATCH(0, IF(ISBLANK('Annex 2 EHV charges'!$D$11:$D$58),1, COUNTIF(A$4:$A123, 'Annex 2 EHV charges'!$D$11:$D$58)), 0)),"")</f>
        <v/>
      </c>
      <c r="B124" s="83" t="str">
        <f>IF($A124="","",VLOOKUP($A124,'Annex 2 EHV charges'!$D:$O,2,0))</f>
        <v/>
      </c>
      <c r="C124" s="84" t="str">
        <f>IF($A124="","",VLOOKUP($A124,'Annex 2 EHV charges'!$D:$O,3,0))</f>
        <v/>
      </c>
      <c r="D124" s="83" t="str">
        <f>IF($A124="","",VLOOKUP($A124,'Annex 2 EHV charges'!$D:$O,4,0))</f>
        <v/>
      </c>
      <c r="E124" s="85" t="str">
        <f>IFERROR(IF(VLOOKUP($A124,'Annex 2 EHV charges'!$D:$O,9,FALSE)=0,"",VLOOKUP($A124,'Annex 2 EHV charges'!$D:$O,9,FALSE)),"")</f>
        <v/>
      </c>
      <c r="F124" s="86" t="str">
        <f>IFERROR(IF(VLOOKUP($A124,'Annex 2 EHV charges'!$D:$O,10,FALSE)=0,"",VLOOKUP($A124,'Annex 2 EHV charges'!$D:$O,10,FALSE)),"")</f>
        <v/>
      </c>
      <c r="G124" s="87" t="str">
        <f>IFERROR(IF(VLOOKUP($A124,'Annex 2 EHV charges'!$D:$O,11,FALSE)=0,"",VLOOKUP($A124,'Annex 2 EHV charges'!$D:$O,11,FALSE)),"")</f>
        <v/>
      </c>
      <c r="H124" s="87" t="str">
        <f>IFERROR(IF(VLOOKUP($A124,'Annex 2 EHV charges'!$D:$O,12,FALSE)=0,"",VLOOKUP($A124,'Annex 2 EHV charges'!$D:$O,12,FALSE)),"")</f>
        <v/>
      </c>
    </row>
    <row r="125" spans="1:8" ht="12.75" customHeight="1" x14ac:dyDescent="0.15">
      <c r="A125" s="84" t="str">
        <f t="array" ref="A125">IFERROR(INDEX('Annex 2 EHV charges'!$D$11:$D$58, MATCH(0, IF(ISBLANK('Annex 2 EHV charges'!$D$11:$D$58),1, COUNTIF(A$4:$A124, 'Annex 2 EHV charges'!$D$11:$D$58)), 0)),"")</f>
        <v/>
      </c>
      <c r="B125" s="83" t="str">
        <f>IF($A125="","",VLOOKUP($A125,'Annex 2 EHV charges'!$D:$O,2,0))</f>
        <v/>
      </c>
      <c r="C125" s="84" t="str">
        <f>IF($A125="","",VLOOKUP($A125,'Annex 2 EHV charges'!$D:$O,3,0))</f>
        <v/>
      </c>
      <c r="D125" s="83" t="str">
        <f>IF($A125="","",VLOOKUP($A125,'Annex 2 EHV charges'!$D:$O,4,0))</f>
        <v/>
      </c>
      <c r="E125" s="85" t="str">
        <f>IFERROR(IF(VLOOKUP($A125,'Annex 2 EHV charges'!$D:$O,9,FALSE)=0,"",VLOOKUP($A125,'Annex 2 EHV charges'!$D:$O,9,FALSE)),"")</f>
        <v/>
      </c>
      <c r="F125" s="86" t="str">
        <f>IFERROR(IF(VLOOKUP($A125,'Annex 2 EHV charges'!$D:$O,10,FALSE)=0,"",VLOOKUP($A125,'Annex 2 EHV charges'!$D:$O,10,FALSE)),"")</f>
        <v/>
      </c>
      <c r="G125" s="87" t="str">
        <f>IFERROR(IF(VLOOKUP($A125,'Annex 2 EHV charges'!$D:$O,11,FALSE)=0,"",VLOOKUP($A125,'Annex 2 EHV charges'!$D:$O,11,FALSE)),"")</f>
        <v/>
      </c>
      <c r="H125" s="87" t="str">
        <f>IFERROR(IF(VLOOKUP($A125,'Annex 2 EHV charges'!$D:$O,12,FALSE)=0,"",VLOOKUP($A125,'Annex 2 EHV charges'!$D:$O,12,FALSE)),"")</f>
        <v/>
      </c>
    </row>
    <row r="126" spans="1:8" ht="12.75" customHeight="1" x14ac:dyDescent="0.15">
      <c r="A126" s="84" t="str">
        <f t="array" ref="A126">IFERROR(INDEX('Annex 2 EHV charges'!$D$11:$D$58, MATCH(0, IF(ISBLANK('Annex 2 EHV charges'!$D$11:$D$58),1, COUNTIF(A$4:$A125, 'Annex 2 EHV charges'!$D$11:$D$58)), 0)),"")</f>
        <v/>
      </c>
      <c r="B126" s="83" t="str">
        <f>IF($A126="","",VLOOKUP($A126,'Annex 2 EHV charges'!$D:$O,2,0))</f>
        <v/>
      </c>
      <c r="C126" s="84" t="str">
        <f>IF($A126="","",VLOOKUP($A126,'Annex 2 EHV charges'!$D:$O,3,0))</f>
        <v/>
      </c>
      <c r="D126" s="83" t="str">
        <f>IF($A126="","",VLOOKUP($A126,'Annex 2 EHV charges'!$D:$O,4,0))</f>
        <v/>
      </c>
      <c r="E126" s="85" t="str">
        <f>IFERROR(IF(VLOOKUP($A126,'Annex 2 EHV charges'!$D:$O,9,FALSE)=0,"",VLOOKUP($A126,'Annex 2 EHV charges'!$D:$O,9,FALSE)),"")</f>
        <v/>
      </c>
      <c r="F126" s="86" t="str">
        <f>IFERROR(IF(VLOOKUP($A126,'Annex 2 EHV charges'!$D:$O,10,FALSE)=0,"",VLOOKUP($A126,'Annex 2 EHV charges'!$D:$O,10,FALSE)),"")</f>
        <v/>
      </c>
      <c r="G126" s="87" t="str">
        <f>IFERROR(IF(VLOOKUP($A126,'Annex 2 EHV charges'!$D:$O,11,FALSE)=0,"",VLOOKUP($A126,'Annex 2 EHV charges'!$D:$O,11,FALSE)),"")</f>
        <v/>
      </c>
      <c r="H126" s="87" t="str">
        <f>IFERROR(IF(VLOOKUP($A126,'Annex 2 EHV charges'!$D:$O,12,FALSE)=0,"",VLOOKUP($A126,'Annex 2 EHV charges'!$D:$O,12,FALSE)),"")</f>
        <v/>
      </c>
    </row>
    <row r="127" spans="1:8" ht="12.75" customHeight="1" x14ac:dyDescent="0.15">
      <c r="A127" s="84" t="str">
        <f t="array" ref="A127">IFERROR(INDEX('Annex 2 EHV charges'!$D$11:$D$58, MATCH(0, IF(ISBLANK('Annex 2 EHV charges'!$D$11:$D$58),1, COUNTIF(A$4:$A126, 'Annex 2 EHV charges'!$D$11:$D$58)), 0)),"")</f>
        <v/>
      </c>
      <c r="B127" s="83" t="str">
        <f>IF($A127="","",VLOOKUP($A127,'Annex 2 EHV charges'!$D:$O,2,0))</f>
        <v/>
      </c>
      <c r="C127" s="84" t="str">
        <f>IF($A127="","",VLOOKUP($A127,'Annex 2 EHV charges'!$D:$O,3,0))</f>
        <v/>
      </c>
      <c r="D127" s="83" t="str">
        <f>IF($A127="","",VLOOKUP($A127,'Annex 2 EHV charges'!$D:$O,4,0))</f>
        <v/>
      </c>
      <c r="E127" s="85" t="str">
        <f>IFERROR(IF(VLOOKUP($A127,'Annex 2 EHV charges'!$D:$O,9,FALSE)=0,"",VLOOKUP($A127,'Annex 2 EHV charges'!$D:$O,9,FALSE)),"")</f>
        <v/>
      </c>
      <c r="F127" s="86" t="str">
        <f>IFERROR(IF(VLOOKUP($A127,'Annex 2 EHV charges'!$D:$O,10,FALSE)=0,"",VLOOKUP($A127,'Annex 2 EHV charges'!$D:$O,10,FALSE)),"")</f>
        <v/>
      </c>
      <c r="G127" s="87" t="str">
        <f>IFERROR(IF(VLOOKUP($A127,'Annex 2 EHV charges'!$D:$O,11,FALSE)=0,"",VLOOKUP($A127,'Annex 2 EHV charges'!$D:$O,11,FALSE)),"")</f>
        <v/>
      </c>
      <c r="H127" s="87" t="str">
        <f>IFERROR(IF(VLOOKUP($A127,'Annex 2 EHV charges'!$D:$O,12,FALSE)=0,"",VLOOKUP($A127,'Annex 2 EHV charges'!$D:$O,12,FALSE)),"")</f>
        <v/>
      </c>
    </row>
    <row r="128" spans="1:8" ht="12.75" customHeight="1" x14ac:dyDescent="0.15">
      <c r="A128" s="84" t="str">
        <f t="array" ref="A128">IFERROR(INDEX('Annex 2 EHV charges'!$D$11:$D$58, MATCH(0, IF(ISBLANK('Annex 2 EHV charges'!$D$11:$D$58),1, COUNTIF(A$4:$A127, 'Annex 2 EHV charges'!$D$11:$D$58)), 0)),"")</f>
        <v/>
      </c>
      <c r="B128" s="83" t="str">
        <f>IF($A128="","",VLOOKUP($A128,'Annex 2 EHV charges'!$D:$O,2,0))</f>
        <v/>
      </c>
      <c r="C128" s="84" t="str">
        <f>IF($A128="","",VLOOKUP($A128,'Annex 2 EHV charges'!$D:$O,3,0))</f>
        <v/>
      </c>
      <c r="D128" s="83" t="str">
        <f>IF($A128="","",VLOOKUP($A128,'Annex 2 EHV charges'!$D:$O,4,0))</f>
        <v/>
      </c>
      <c r="E128" s="85" t="str">
        <f>IFERROR(IF(VLOOKUP($A128,'Annex 2 EHV charges'!$D:$O,9,FALSE)=0,"",VLOOKUP($A128,'Annex 2 EHV charges'!$D:$O,9,FALSE)),"")</f>
        <v/>
      </c>
      <c r="F128" s="86" t="str">
        <f>IFERROR(IF(VLOOKUP($A128,'Annex 2 EHV charges'!$D:$O,10,FALSE)=0,"",VLOOKUP($A128,'Annex 2 EHV charges'!$D:$O,10,FALSE)),"")</f>
        <v/>
      </c>
      <c r="G128" s="87" t="str">
        <f>IFERROR(IF(VLOOKUP($A128,'Annex 2 EHV charges'!$D:$O,11,FALSE)=0,"",VLOOKUP($A128,'Annex 2 EHV charges'!$D:$O,11,FALSE)),"")</f>
        <v/>
      </c>
      <c r="H128" s="87" t="str">
        <f>IFERROR(IF(VLOOKUP($A128,'Annex 2 EHV charges'!$D:$O,12,FALSE)=0,"",VLOOKUP($A128,'Annex 2 EHV charges'!$D:$O,12,FALSE)),"")</f>
        <v/>
      </c>
    </row>
    <row r="129" spans="1:8" ht="12.75" customHeight="1" x14ac:dyDescent="0.15">
      <c r="A129" s="84" t="str">
        <f t="array" ref="A129">IFERROR(INDEX('Annex 2 EHV charges'!$D$11:$D$58, MATCH(0, IF(ISBLANK('Annex 2 EHV charges'!$D$11:$D$58),1, COUNTIF(A$4:$A128, 'Annex 2 EHV charges'!$D$11:$D$58)), 0)),"")</f>
        <v/>
      </c>
      <c r="B129" s="83" t="str">
        <f>IF($A129="","",VLOOKUP($A129,'Annex 2 EHV charges'!$D:$O,2,0))</f>
        <v/>
      </c>
      <c r="C129" s="84" t="str">
        <f>IF($A129="","",VLOOKUP($A129,'Annex 2 EHV charges'!$D:$O,3,0))</f>
        <v/>
      </c>
      <c r="D129" s="83" t="str">
        <f>IF($A129="","",VLOOKUP($A129,'Annex 2 EHV charges'!$D:$O,4,0))</f>
        <v/>
      </c>
      <c r="E129" s="85" t="str">
        <f>IFERROR(IF(VLOOKUP($A129,'Annex 2 EHV charges'!$D:$O,9,FALSE)=0,"",VLOOKUP($A129,'Annex 2 EHV charges'!$D:$O,9,FALSE)),"")</f>
        <v/>
      </c>
      <c r="F129" s="86" t="str">
        <f>IFERROR(IF(VLOOKUP($A129,'Annex 2 EHV charges'!$D:$O,10,FALSE)=0,"",VLOOKUP($A129,'Annex 2 EHV charges'!$D:$O,10,FALSE)),"")</f>
        <v/>
      </c>
      <c r="G129" s="87" t="str">
        <f>IFERROR(IF(VLOOKUP($A129,'Annex 2 EHV charges'!$D:$O,11,FALSE)=0,"",VLOOKUP($A129,'Annex 2 EHV charges'!$D:$O,11,FALSE)),"")</f>
        <v/>
      </c>
      <c r="H129" s="87" t="str">
        <f>IFERROR(IF(VLOOKUP($A129,'Annex 2 EHV charges'!$D:$O,12,FALSE)=0,"",VLOOKUP($A129,'Annex 2 EHV charges'!$D:$O,12,FALSE)),"")</f>
        <v/>
      </c>
    </row>
    <row r="130" spans="1:8" ht="12.75" customHeight="1" x14ac:dyDescent="0.15">
      <c r="A130" s="84" t="str">
        <f t="array" ref="A130">IFERROR(INDEX('Annex 2 EHV charges'!$D$11:$D$58, MATCH(0, IF(ISBLANK('Annex 2 EHV charges'!$D$11:$D$58),1, COUNTIF(A$4:$A129, 'Annex 2 EHV charges'!$D$11:$D$58)), 0)),"")</f>
        <v/>
      </c>
      <c r="B130" s="83" t="str">
        <f>IF($A130="","",VLOOKUP($A130,'Annex 2 EHV charges'!$D:$O,2,0))</f>
        <v/>
      </c>
      <c r="C130" s="84" t="str">
        <f>IF($A130="","",VLOOKUP($A130,'Annex 2 EHV charges'!$D:$O,3,0))</f>
        <v/>
      </c>
      <c r="D130" s="83" t="str">
        <f>IF($A130="","",VLOOKUP($A130,'Annex 2 EHV charges'!$D:$O,4,0))</f>
        <v/>
      </c>
      <c r="E130" s="85" t="str">
        <f>IFERROR(IF(VLOOKUP($A130,'Annex 2 EHV charges'!$D:$O,9,FALSE)=0,"",VLOOKUP($A130,'Annex 2 EHV charges'!$D:$O,9,FALSE)),"")</f>
        <v/>
      </c>
      <c r="F130" s="86" t="str">
        <f>IFERROR(IF(VLOOKUP($A130,'Annex 2 EHV charges'!$D:$O,10,FALSE)=0,"",VLOOKUP($A130,'Annex 2 EHV charges'!$D:$O,10,FALSE)),"")</f>
        <v/>
      </c>
      <c r="G130" s="87" t="str">
        <f>IFERROR(IF(VLOOKUP($A130,'Annex 2 EHV charges'!$D:$O,11,FALSE)=0,"",VLOOKUP($A130,'Annex 2 EHV charges'!$D:$O,11,FALSE)),"")</f>
        <v/>
      </c>
      <c r="H130" s="87" t="str">
        <f>IFERROR(IF(VLOOKUP($A130,'Annex 2 EHV charges'!$D:$O,12,FALSE)=0,"",VLOOKUP($A130,'Annex 2 EHV charges'!$D:$O,12,FALSE)),"")</f>
        <v/>
      </c>
    </row>
    <row r="131" spans="1:8" ht="12.75" customHeight="1" x14ac:dyDescent="0.15">
      <c r="A131" s="84" t="str">
        <f t="array" ref="A131">IFERROR(INDEX('Annex 2 EHV charges'!$D$11:$D$58, MATCH(0, IF(ISBLANK('Annex 2 EHV charges'!$D$11:$D$58),1, COUNTIF(A$4:$A130, 'Annex 2 EHV charges'!$D$11:$D$58)), 0)),"")</f>
        <v/>
      </c>
      <c r="B131" s="83" t="str">
        <f>IF($A131="","",VLOOKUP($A131,'Annex 2 EHV charges'!$D:$O,2,0))</f>
        <v/>
      </c>
      <c r="C131" s="84" t="str">
        <f>IF($A131="","",VLOOKUP($A131,'Annex 2 EHV charges'!$D:$O,3,0))</f>
        <v/>
      </c>
      <c r="D131" s="83" t="str">
        <f>IF($A131="","",VLOOKUP($A131,'Annex 2 EHV charges'!$D:$O,4,0))</f>
        <v/>
      </c>
      <c r="E131" s="85" t="str">
        <f>IFERROR(IF(VLOOKUP($A131,'Annex 2 EHV charges'!$D:$O,9,FALSE)=0,"",VLOOKUP($A131,'Annex 2 EHV charges'!$D:$O,9,FALSE)),"")</f>
        <v/>
      </c>
      <c r="F131" s="86" t="str">
        <f>IFERROR(IF(VLOOKUP($A131,'Annex 2 EHV charges'!$D:$O,10,FALSE)=0,"",VLOOKUP($A131,'Annex 2 EHV charges'!$D:$O,10,FALSE)),"")</f>
        <v/>
      </c>
      <c r="G131" s="87" t="str">
        <f>IFERROR(IF(VLOOKUP($A131,'Annex 2 EHV charges'!$D:$O,11,FALSE)=0,"",VLOOKUP($A131,'Annex 2 EHV charges'!$D:$O,11,FALSE)),"")</f>
        <v/>
      </c>
      <c r="H131" s="87" t="str">
        <f>IFERROR(IF(VLOOKUP($A131,'Annex 2 EHV charges'!$D:$O,12,FALSE)=0,"",VLOOKUP($A131,'Annex 2 EHV charges'!$D:$O,12,FALSE)),"")</f>
        <v/>
      </c>
    </row>
    <row r="132" spans="1:8" ht="12.75" customHeight="1" x14ac:dyDescent="0.15">
      <c r="A132" s="84" t="str">
        <f t="array" ref="A132">IFERROR(INDEX('Annex 2 EHV charges'!$D$11:$D$58, MATCH(0, IF(ISBLANK('Annex 2 EHV charges'!$D$11:$D$58),1, COUNTIF(A$4:$A131, 'Annex 2 EHV charges'!$D$11:$D$58)), 0)),"")</f>
        <v/>
      </c>
      <c r="B132" s="83" t="str">
        <f>IF($A132="","",VLOOKUP($A132,'Annex 2 EHV charges'!$D:$O,2,0))</f>
        <v/>
      </c>
      <c r="C132" s="84" t="str">
        <f>IF($A132="","",VLOOKUP($A132,'Annex 2 EHV charges'!$D:$O,3,0))</f>
        <v/>
      </c>
      <c r="D132" s="83" t="str">
        <f>IF($A132="","",VLOOKUP($A132,'Annex 2 EHV charges'!$D:$O,4,0))</f>
        <v/>
      </c>
      <c r="E132" s="85" t="str">
        <f>IFERROR(IF(VLOOKUP($A132,'Annex 2 EHV charges'!$D:$O,9,FALSE)=0,"",VLOOKUP($A132,'Annex 2 EHV charges'!$D:$O,9,FALSE)),"")</f>
        <v/>
      </c>
      <c r="F132" s="86" t="str">
        <f>IFERROR(IF(VLOOKUP($A132,'Annex 2 EHV charges'!$D:$O,10,FALSE)=0,"",VLOOKUP($A132,'Annex 2 EHV charges'!$D:$O,10,FALSE)),"")</f>
        <v/>
      </c>
      <c r="G132" s="87" t="str">
        <f>IFERROR(IF(VLOOKUP($A132,'Annex 2 EHV charges'!$D:$O,11,FALSE)=0,"",VLOOKUP($A132,'Annex 2 EHV charges'!$D:$O,11,FALSE)),"")</f>
        <v/>
      </c>
      <c r="H132" s="87" t="str">
        <f>IFERROR(IF(VLOOKUP($A132,'Annex 2 EHV charges'!$D:$O,12,FALSE)=0,"",VLOOKUP($A132,'Annex 2 EHV charges'!$D:$O,12,FALSE)),"")</f>
        <v/>
      </c>
    </row>
    <row r="133" spans="1:8" ht="12.75" customHeight="1" x14ac:dyDescent="0.15">
      <c r="A133" s="84" t="str">
        <f t="array" ref="A133">IFERROR(INDEX('Annex 2 EHV charges'!$D$11:$D$58, MATCH(0, IF(ISBLANK('Annex 2 EHV charges'!$D$11:$D$58),1, COUNTIF(A$4:$A132, 'Annex 2 EHV charges'!$D$11:$D$58)), 0)),"")</f>
        <v/>
      </c>
      <c r="B133" s="83" t="str">
        <f>IF($A133="","",VLOOKUP($A133,'Annex 2 EHV charges'!$D:$O,2,0))</f>
        <v/>
      </c>
      <c r="C133" s="84" t="str">
        <f>IF($A133="","",VLOOKUP($A133,'Annex 2 EHV charges'!$D:$O,3,0))</f>
        <v/>
      </c>
      <c r="D133" s="83" t="str">
        <f>IF($A133="","",VLOOKUP($A133,'Annex 2 EHV charges'!$D:$O,4,0))</f>
        <v/>
      </c>
      <c r="E133" s="85" t="str">
        <f>IFERROR(IF(VLOOKUP($A133,'Annex 2 EHV charges'!$D:$O,9,FALSE)=0,"",VLOOKUP($A133,'Annex 2 EHV charges'!$D:$O,9,FALSE)),"")</f>
        <v/>
      </c>
      <c r="F133" s="86" t="str">
        <f>IFERROR(IF(VLOOKUP($A133,'Annex 2 EHV charges'!$D:$O,10,FALSE)=0,"",VLOOKUP($A133,'Annex 2 EHV charges'!$D:$O,10,FALSE)),"")</f>
        <v/>
      </c>
      <c r="G133" s="87" t="str">
        <f>IFERROR(IF(VLOOKUP($A133,'Annex 2 EHV charges'!$D:$O,11,FALSE)=0,"",VLOOKUP($A133,'Annex 2 EHV charges'!$D:$O,11,FALSE)),"")</f>
        <v/>
      </c>
      <c r="H133" s="87" t="str">
        <f>IFERROR(IF(VLOOKUP($A133,'Annex 2 EHV charges'!$D:$O,12,FALSE)=0,"",VLOOKUP($A133,'Annex 2 EHV charges'!$D:$O,12,FALSE)),"")</f>
        <v/>
      </c>
    </row>
    <row r="134" spans="1:8" ht="12.75" customHeight="1" x14ac:dyDescent="0.15">
      <c r="A134" s="84" t="str">
        <f t="array" ref="A134">IFERROR(INDEX('Annex 2 EHV charges'!$D$11:$D$58, MATCH(0, IF(ISBLANK('Annex 2 EHV charges'!$D$11:$D$58),1, COUNTIF(A$4:$A133, 'Annex 2 EHV charges'!$D$11:$D$58)), 0)),"")</f>
        <v/>
      </c>
      <c r="B134" s="83" t="str">
        <f>IF($A134="","",VLOOKUP($A134,'Annex 2 EHV charges'!$D:$O,2,0))</f>
        <v/>
      </c>
      <c r="C134" s="84" t="str">
        <f>IF($A134="","",VLOOKUP($A134,'Annex 2 EHV charges'!$D:$O,3,0))</f>
        <v/>
      </c>
      <c r="D134" s="83" t="str">
        <f>IF($A134="","",VLOOKUP($A134,'Annex 2 EHV charges'!$D:$O,4,0))</f>
        <v/>
      </c>
      <c r="E134" s="85" t="str">
        <f>IFERROR(IF(VLOOKUP($A134,'Annex 2 EHV charges'!$D:$O,9,FALSE)=0,"",VLOOKUP($A134,'Annex 2 EHV charges'!$D:$O,9,FALSE)),"")</f>
        <v/>
      </c>
      <c r="F134" s="86" t="str">
        <f>IFERROR(IF(VLOOKUP($A134,'Annex 2 EHV charges'!$D:$O,10,FALSE)=0,"",VLOOKUP($A134,'Annex 2 EHV charges'!$D:$O,10,FALSE)),"")</f>
        <v/>
      </c>
      <c r="G134" s="87" t="str">
        <f>IFERROR(IF(VLOOKUP($A134,'Annex 2 EHV charges'!$D:$O,11,FALSE)=0,"",VLOOKUP($A134,'Annex 2 EHV charges'!$D:$O,11,FALSE)),"")</f>
        <v/>
      </c>
      <c r="H134" s="87" t="str">
        <f>IFERROR(IF(VLOOKUP($A134,'Annex 2 EHV charges'!$D:$O,12,FALSE)=0,"",VLOOKUP($A134,'Annex 2 EHV charges'!$D:$O,12,FALSE)),"")</f>
        <v/>
      </c>
    </row>
    <row r="135" spans="1:8" ht="12.75" customHeight="1" x14ac:dyDescent="0.15">
      <c r="A135" s="84" t="str">
        <f t="array" ref="A135">IFERROR(INDEX('Annex 2 EHV charges'!$D$11:$D$58, MATCH(0, IF(ISBLANK('Annex 2 EHV charges'!$D$11:$D$58),1, COUNTIF(A$4:$A134, 'Annex 2 EHV charges'!$D$11:$D$58)), 0)),"")</f>
        <v/>
      </c>
      <c r="B135" s="83" t="str">
        <f>IF($A135="","",VLOOKUP($A135,'Annex 2 EHV charges'!$D:$O,2,0))</f>
        <v/>
      </c>
      <c r="C135" s="84" t="str">
        <f>IF($A135="","",VLOOKUP($A135,'Annex 2 EHV charges'!$D:$O,3,0))</f>
        <v/>
      </c>
      <c r="D135" s="83" t="str">
        <f>IF($A135="","",VLOOKUP($A135,'Annex 2 EHV charges'!$D:$O,4,0))</f>
        <v/>
      </c>
      <c r="E135" s="85" t="str">
        <f>IFERROR(IF(VLOOKUP($A135,'Annex 2 EHV charges'!$D:$O,9,FALSE)=0,"",VLOOKUP($A135,'Annex 2 EHV charges'!$D:$O,9,FALSE)),"")</f>
        <v/>
      </c>
      <c r="F135" s="86" t="str">
        <f>IFERROR(IF(VLOOKUP($A135,'Annex 2 EHV charges'!$D:$O,10,FALSE)=0,"",VLOOKUP($A135,'Annex 2 EHV charges'!$D:$O,10,FALSE)),"")</f>
        <v/>
      </c>
      <c r="G135" s="87" t="str">
        <f>IFERROR(IF(VLOOKUP($A135,'Annex 2 EHV charges'!$D:$O,11,FALSE)=0,"",VLOOKUP($A135,'Annex 2 EHV charges'!$D:$O,11,FALSE)),"")</f>
        <v/>
      </c>
      <c r="H135" s="87" t="str">
        <f>IFERROR(IF(VLOOKUP($A135,'Annex 2 EHV charges'!$D:$O,12,FALSE)=0,"",VLOOKUP($A135,'Annex 2 EHV charges'!$D:$O,12,FALSE)),"")</f>
        <v/>
      </c>
    </row>
    <row r="136" spans="1:8" ht="12.75" customHeight="1" x14ac:dyDescent="0.15">
      <c r="A136" s="84" t="str">
        <f t="array" ref="A136">IFERROR(INDEX('Annex 2 EHV charges'!$D$11:$D$58, MATCH(0, IF(ISBLANK('Annex 2 EHV charges'!$D$11:$D$58),1, COUNTIF(A$4:$A135, 'Annex 2 EHV charges'!$D$11:$D$58)), 0)),"")</f>
        <v/>
      </c>
      <c r="B136" s="83" t="str">
        <f>IF($A136="","",VLOOKUP($A136,'Annex 2 EHV charges'!$D:$O,2,0))</f>
        <v/>
      </c>
      <c r="C136" s="84" t="str">
        <f>IF($A136="","",VLOOKUP($A136,'Annex 2 EHV charges'!$D:$O,3,0))</f>
        <v/>
      </c>
      <c r="D136" s="83" t="str">
        <f>IF($A136="","",VLOOKUP($A136,'Annex 2 EHV charges'!$D:$O,4,0))</f>
        <v/>
      </c>
      <c r="E136" s="85" t="str">
        <f>IFERROR(IF(VLOOKUP($A136,'Annex 2 EHV charges'!$D:$O,9,FALSE)=0,"",VLOOKUP($A136,'Annex 2 EHV charges'!$D:$O,9,FALSE)),"")</f>
        <v/>
      </c>
      <c r="F136" s="86" t="str">
        <f>IFERROR(IF(VLOOKUP($A136,'Annex 2 EHV charges'!$D:$O,10,FALSE)=0,"",VLOOKUP($A136,'Annex 2 EHV charges'!$D:$O,10,FALSE)),"")</f>
        <v/>
      </c>
      <c r="G136" s="87" t="str">
        <f>IFERROR(IF(VLOOKUP($A136,'Annex 2 EHV charges'!$D:$O,11,FALSE)=0,"",VLOOKUP($A136,'Annex 2 EHV charges'!$D:$O,11,FALSE)),"")</f>
        <v/>
      </c>
      <c r="H136" s="87" t="str">
        <f>IFERROR(IF(VLOOKUP($A136,'Annex 2 EHV charges'!$D:$O,12,FALSE)=0,"",VLOOKUP($A136,'Annex 2 EHV charges'!$D:$O,12,FALSE)),"")</f>
        <v/>
      </c>
    </row>
    <row r="137" spans="1:8" ht="12.75" customHeight="1" x14ac:dyDescent="0.15">
      <c r="A137" s="84" t="str">
        <f t="array" ref="A137">IFERROR(INDEX('Annex 2 EHV charges'!$D$11:$D$58, MATCH(0, IF(ISBLANK('Annex 2 EHV charges'!$D$11:$D$58),1, COUNTIF(A$4:$A136, 'Annex 2 EHV charges'!$D$11:$D$58)), 0)),"")</f>
        <v/>
      </c>
      <c r="B137" s="83" t="str">
        <f>IF($A137="","",VLOOKUP($A137,'Annex 2 EHV charges'!$D:$O,2,0))</f>
        <v/>
      </c>
      <c r="C137" s="84" t="str">
        <f>IF($A137="","",VLOOKUP($A137,'Annex 2 EHV charges'!$D:$O,3,0))</f>
        <v/>
      </c>
      <c r="D137" s="83" t="str">
        <f>IF($A137="","",VLOOKUP($A137,'Annex 2 EHV charges'!$D:$O,4,0))</f>
        <v/>
      </c>
      <c r="E137" s="85" t="str">
        <f>IFERROR(IF(VLOOKUP($A137,'Annex 2 EHV charges'!$D:$O,9,FALSE)=0,"",VLOOKUP($A137,'Annex 2 EHV charges'!$D:$O,9,FALSE)),"")</f>
        <v/>
      </c>
      <c r="F137" s="86" t="str">
        <f>IFERROR(IF(VLOOKUP($A137,'Annex 2 EHV charges'!$D:$O,10,FALSE)=0,"",VLOOKUP($A137,'Annex 2 EHV charges'!$D:$O,10,FALSE)),"")</f>
        <v/>
      </c>
      <c r="G137" s="87" t="str">
        <f>IFERROR(IF(VLOOKUP($A137,'Annex 2 EHV charges'!$D:$O,11,FALSE)=0,"",VLOOKUP($A137,'Annex 2 EHV charges'!$D:$O,11,FALSE)),"")</f>
        <v/>
      </c>
      <c r="H137" s="87" t="str">
        <f>IFERROR(IF(VLOOKUP($A137,'Annex 2 EHV charges'!$D:$O,12,FALSE)=0,"",VLOOKUP($A137,'Annex 2 EHV charges'!$D:$O,12,FALSE)),"")</f>
        <v/>
      </c>
    </row>
    <row r="138" spans="1:8" ht="12.75" customHeight="1" x14ac:dyDescent="0.15">
      <c r="A138" s="84" t="str">
        <f t="array" ref="A138">IFERROR(INDEX('Annex 2 EHV charges'!$D$11:$D$58, MATCH(0, IF(ISBLANK('Annex 2 EHV charges'!$D$11:$D$58),1, COUNTIF(A$4:$A137, 'Annex 2 EHV charges'!$D$11:$D$58)), 0)),"")</f>
        <v/>
      </c>
      <c r="B138" s="83" t="str">
        <f>IF($A138="","",VLOOKUP($A138,'Annex 2 EHV charges'!$D:$O,2,0))</f>
        <v/>
      </c>
      <c r="C138" s="84" t="str">
        <f>IF($A138="","",VLOOKUP($A138,'Annex 2 EHV charges'!$D:$O,3,0))</f>
        <v/>
      </c>
      <c r="D138" s="83" t="str">
        <f>IF($A138="","",VLOOKUP($A138,'Annex 2 EHV charges'!$D:$O,4,0))</f>
        <v/>
      </c>
      <c r="E138" s="85" t="str">
        <f>IFERROR(IF(VLOOKUP($A138,'Annex 2 EHV charges'!$D:$O,9,FALSE)=0,"",VLOOKUP($A138,'Annex 2 EHV charges'!$D:$O,9,FALSE)),"")</f>
        <v/>
      </c>
      <c r="F138" s="86" t="str">
        <f>IFERROR(IF(VLOOKUP($A138,'Annex 2 EHV charges'!$D:$O,10,FALSE)=0,"",VLOOKUP($A138,'Annex 2 EHV charges'!$D:$O,10,FALSE)),"")</f>
        <v/>
      </c>
      <c r="G138" s="87" t="str">
        <f>IFERROR(IF(VLOOKUP($A138,'Annex 2 EHV charges'!$D:$O,11,FALSE)=0,"",VLOOKUP($A138,'Annex 2 EHV charges'!$D:$O,11,FALSE)),"")</f>
        <v/>
      </c>
      <c r="H138" s="87" t="str">
        <f>IFERROR(IF(VLOOKUP($A138,'Annex 2 EHV charges'!$D:$O,12,FALSE)=0,"",VLOOKUP($A138,'Annex 2 EHV charges'!$D:$O,12,FALSE)),"")</f>
        <v/>
      </c>
    </row>
    <row r="139" spans="1:8" ht="12.75" customHeight="1" x14ac:dyDescent="0.15">
      <c r="A139" s="84" t="str">
        <f t="array" ref="A139">IFERROR(INDEX('Annex 2 EHV charges'!$D$11:$D$58, MATCH(0, IF(ISBLANK('Annex 2 EHV charges'!$D$11:$D$58),1, COUNTIF(A$4:$A138, 'Annex 2 EHV charges'!$D$11:$D$58)), 0)),"")</f>
        <v/>
      </c>
      <c r="B139" s="83" t="str">
        <f>IF($A139="","",VLOOKUP($A139,'Annex 2 EHV charges'!$D:$O,2,0))</f>
        <v/>
      </c>
      <c r="C139" s="84" t="str">
        <f>IF($A139="","",VLOOKUP($A139,'Annex 2 EHV charges'!$D:$O,3,0))</f>
        <v/>
      </c>
      <c r="D139" s="83" t="str">
        <f>IF($A139="","",VLOOKUP($A139,'Annex 2 EHV charges'!$D:$O,4,0))</f>
        <v/>
      </c>
      <c r="E139" s="85" t="str">
        <f>IFERROR(IF(VLOOKUP($A139,'Annex 2 EHV charges'!$D:$O,9,FALSE)=0,"",VLOOKUP($A139,'Annex 2 EHV charges'!$D:$O,9,FALSE)),"")</f>
        <v/>
      </c>
      <c r="F139" s="86" t="str">
        <f>IFERROR(IF(VLOOKUP($A139,'Annex 2 EHV charges'!$D:$O,10,FALSE)=0,"",VLOOKUP($A139,'Annex 2 EHV charges'!$D:$O,10,FALSE)),"")</f>
        <v/>
      </c>
      <c r="G139" s="87" t="str">
        <f>IFERROR(IF(VLOOKUP($A139,'Annex 2 EHV charges'!$D:$O,11,FALSE)=0,"",VLOOKUP($A139,'Annex 2 EHV charges'!$D:$O,11,FALSE)),"")</f>
        <v/>
      </c>
      <c r="H139" s="87" t="str">
        <f>IFERROR(IF(VLOOKUP($A139,'Annex 2 EHV charges'!$D:$O,12,FALSE)=0,"",VLOOKUP($A139,'Annex 2 EHV charges'!$D:$O,12,FALSE)),"")</f>
        <v/>
      </c>
    </row>
    <row r="140" spans="1:8" ht="12.75" customHeight="1" x14ac:dyDescent="0.15">
      <c r="A140" s="84" t="str">
        <f t="array" ref="A140">IFERROR(INDEX('Annex 2 EHV charges'!$D$11:$D$58, MATCH(0, IF(ISBLANK('Annex 2 EHV charges'!$D$11:$D$58),1, COUNTIF(A$4:$A139, 'Annex 2 EHV charges'!$D$11:$D$58)), 0)),"")</f>
        <v/>
      </c>
      <c r="B140" s="83" t="str">
        <f>IF($A140="","",VLOOKUP($A140,'Annex 2 EHV charges'!$D:$O,2,0))</f>
        <v/>
      </c>
      <c r="C140" s="84" t="str">
        <f>IF($A140="","",VLOOKUP($A140,'Annex 2 EHV charges'!$D:$O,3,0))</f>
        <v/>
      </c>
      <c r="D140" s="83" t="str">
        <f>IF($A140="","",VLOOKUP($A140,'Annex 2 EHV charges'!$D:$O,4,0))</f>
        <v/>
      </c>
      <c r="E140" s="85" t="str">
        <f>IFERROR(IF(VLOOKUP($A140,'Annex 2 EHV charges'!$D:$O,9,FALSE)=0,"",VLOOKUP($A140,'Annex 2 EHV charges'!$D:$O,9,FALSE)),"")</f>
        <v/>
      </c>
      <c r="F140" s="86" t="str">
        <f>IFERROR(IF(VLOOKUP($A140,'Annex 2 EHV charges'!$D:$O,10,FALSE)=0,"",VLOOKUP($A140,'Annex 2 EHV charges'!$D:$O,10,FALSE)),"")</f>
        <v/>
      </c>
      <c r="G140" s="87" t="str">
        <f>IFERROR(IF(VLOOKUP($A140,'Annex 2 EHV charges'!$D:$O,11,FALSE)=0,"",VLOOKUP($A140,'Annex 2 EHV charges'!$D:$O,11,FALSE)),"")</f>
        <v/>
      </c>
      <c r="H140" s="87" t="str">
        <f>IFERROR(IF(VLOOKUP($A140,'Annex 2 EHV charges'!$D:$O,12,FALSE)=0,"",VLOOKUP($A140,'Annex 2 EHV charges'!$D:$O,12,FALSE)),"")</f>
        <v/>
      </c>
    </row>
    <row r="141" spans="1:8" ht="12.75" customHeight="1" x14ac:dyDescent="0.15">
      <c r="A141" s="84" t="str">
        <f t="array" ref="A141">IFERROR(INDEX('Annex 2 EHV charges'!$D$11:$D$58, MATCH(0, IF(ISBLANK('Annex 2 EHV charges'!$D$11:$D$58),1, COUNTIF(A$4:$A140, 'Annex 2 EHV charges'!$D$11:$D$58)), 0)),"")</f>
        <v/>
      </c>
      <c r="B141" s="83" t="str">
        <f>IF($A141="","",VLOOKUP($A141,'Annex 2 EHV charges'!$D:$O,2,0))</f>
        <v/>
      </c>
      <c r="C141" s="84" t="str">
        <f>IF($A141="","",VLOOKUP($A141,'Annex 2 EHV charges'!$D:$O,3,0))</f>
        <v/>
      </c>
      <c r="D141" s="83" t="str">
        <f>IF($A141="","",VLOOKUP($A141,'Annex 2 EHV charges'!$D:$O,4,0))</f>
        <v/>
      </c>
      <c r="E141" s="85" t="str">
        <f>IFERROR(IF(VLOOKUP($A141,'Annex 2 EHV charges'!$D:$O,9,FALSE)=0,"",VLOOKUP($A141,'Annex 2 EHV charges'!$D:$O,9,FALSE)),"")</f>
        <v/>
      </c>
      <c r="F141" s="86" t="str">
        <f>IFERROR(IF(VLOOKUP($A141,'Annex 2 EHV charges'!$D:$O,10,FALSE)=0,"",VLOOKUP($A141,'Annex 2 EHV charges'!$D:$O,10,FALSE)),"")</f>
        <v/>
      </c>
      <c r="G141" s="87" t="str">
        <f>IFERROR(IF(VLOOKUP($A141,'Annex 2 EHV charges'!$D:$O,11,FALSE)=0,"",VLOOKUP($A141,'Annex 2 EHV charges'!$D:$O,11,FALSE)),"")</f>
        <v/>
      </c>
      <c r="H141" s="87" t="str">
        <f>IFERROR(IF(VLOOKUP($A141,'Annex 2 EHV charges'!$D:$O,12,FALSE)=0,"",VLOOKUP($A141,'Annex 2 EHV charges'!$D:$O,12,FALSE)),"")</f>
        <v/>
      </c>
    </row>
    <row r="142" spans="1:8" ht="12.75" customHeight="1" x14ac:dyDescent="0.15">
      <c r="A142" s="84" t="str">
        <f t="array" ref="A142">IFERROR(INDEX('Annex 2 EHV charges'!$D$11:$D$58, MATCH(0, IF(ISBLANK('Annex 2 EHV charges'!$D$11:$D$58),1, COUNTIF(A$4:$A141, 'Annex 2 EHV charges'!$D$11:$D$58)), 0)),"")</f>
        <v/>
      </c>
      <c r="B142" s="83" t="str">
        <f>IF($A142="","",VLOOKUP($A142,'Annex 2 EHV charges'!$D:$O,2,0))</f>
        <v/>
      </c>
      <c r="C142" s="84" t="str">
        <f>IF($A142="","",VLOOKUP($A142,'Annex 2 EHV charges'!$D:$O,3,0))</f>
        <v/>
      </c>
      <c r="D142" s="83" t="str">
        <f>IF($A142="","",VLOOKUP($A142,'Annex 2 EHV charges'!$D:$O,4,0))</f>
        <v/>
      </c>
      <c r="E142" s="85" t="str">
        <f>IFERROR(IF(VLOOKUP($A142,'Annex 2 EHV charges'!$D:$O,9,FALSE)=0,"",VLOOKUP($A142,'Annex 2 EHV charges'!$D:$O,9,FALSE)),"")</f>
        <v/>
      </c>
      <c r="F142" s="86" t="str">
        <f>IFERROR(IF(VLOOKUP($A142,'Annex 2 EHV charges'!$D:$O,10,FALSE)=0,"",VLOOKUP($A142,'Annex 2 EHV charges'!$D:$O,10,FALSE)),"")</f>
        <v/>
      </c>
      <c r="G142" s="87" t="str">
        <f>IFERROR(IF(VLOOKUP($A142,'Annex 2 EHV charges'!$D:$O,11,FALSE)=0,"",VLOOKUP($A142,'Annex 2 EHV charges'!$D:$O,11,FALSE)),"")</f>
        <v/>
      </c>
      <c r="H142" s="87" t="str">
        <f>IFERROR(IF(VLOOKUP($A142,'Annex 2 EHV charges'!$D:$O,12,FALSE)=0,"",VLOOKUP($A142,'Annex 2 EHV charges'!$D:$O,12,FALSE)),"")</f>
        <v/>
      </c>
    </row>
    <row r="143" spans="1:8" ht="12.75" customHeight="1" x14ac:dyDescent="0.15">
      <c r="A143" s="84" t="str">
        <f t="array" ref="A143">IFERROR(INDEX('Annex 2 EHV charges'!$D$11:$D$58, MATCH(0, IF(ISBLANK('Annex 2 EHV charges'!$D$11:$D$58),1, COUNTIF(A$4:$A142, 'Annex 2 EHV charges'!$D$11:$D$58)), 0)),"")</f>
        <v/>
      </c>
      <c r="B143" s="83" t="str">
        <f>IF($A143="","",VLOOKUP($A143,'Annex 2 EHV charges'!$D:$O,2,0))</f>
        <v/>
      </c>
      <c r="C143" s="84" t="str">
        <f>IF($A143="","",VLOOKUP($A143,'Annex 2 EHV charges'!$D:$O,3,0))</f>
        <v/>
      </c>
      <c r="D143" s="83" t="str">
        <f>IF($A143="","",VLOOKUP($A143,'Annex 2 EHV charges'!$D:$O,4,0))</f>
        <v/>
      </c>
      <c r="E143" s="85" t="str">
        <f>IFERROR(IF(VLOOKUP($A143,'Annex 2 EHV charges'!$D:$O,9,FALSE)=0,"",VLOOKUP($A143,'Annex 2 EHV charges'!$D:$O,9,FALSE)),"")</f>
        <v/>
      </c>
      <c r="F143" s="86" t="str">
        <f>IFERROR(IF(VLOOKUP($A143,'Annex 2 EHV charges'!$D:$O,10,FALSE)=0,"",VLOOKUP($A143,'Annex 2 EHV charges'!$D:$O,10,FALSE)),"")</f>
        <v/>
      </c>
      <c r="G143" s="87" t="str">
        <f>IFERROR(IF(VLOOKUP($A143,'Annex 2 EHV charges'!$D:$O,11,FALSE)=0,"",VLOOKUP($A143,'Annex 2 EHV charges'!$D:$O,11,FALSE)),"")</f>
        <v/>
      </c>
      <c r="H143" s="87" t="str">
        <f>IFERROR(IF(VLOOKUP($A143,'Annex 2 EHV charges'!$D:$O,12,FALSE)=0,"",VLOOKUP($A143,'Annex 2 EHV charges'!$D:$O,12,FALSE)),"")</f>
        <v/>
      </c>
    </row>
    <row r="144" spans="1:8" ht="12.75" customHeight="1" x14ac:dyDescent="0.15">
      <c r="A144" s="84" t="str">
        <f t="array" ref="A144">IFERROR(INDEX('Annex 2 EHV charges'!$D$11:$D$58, MATCH(0, IF(ISBLANK('Annex 2 EHV charges'!$D$11:$D$58),1, COUNTIF(A$4:$A143, 'Annex 2 EHV charges'!$D$11:$D$58)), 0)),"")</f>
        <v/>
      </c>
      <c r="B144" s="83" t="str">
        <f>IF($A144="","",VLOOKUP($A144,'Annex 2 EHV charges'!$D:$O,2,0))</f>
        <v/>
      </c>
      <c r="C144" s="84" t="str">
        <f>IF($A144="","",VLOOKUP($A144,'Annex 2 EHV charges'!$D:$O,3,0))</f>
        <v/>
      </c>
      <c r="D144" s="83" t="str">
        <f>IF($A144="","",VLOOKUP($A144,'Annex 2 EHV charges'!$D:$O,4,0))</f>
        <v/>
      </c>
      <c r="E144" s="85" t="str">
        <f>IFERROR(IF(VLOOKUP($A144,'Annex 2 EHV charges'!$D:$O,9,FALSE)=0,"",VLOOKUP($A144,'Annex 2 EHV charges'!$D:$O,9,FALSE)),"")</f>
        <v/>
      </c>
      <c r="F144" s="86" t="str">
        <f>IFERROR(IF(VLOOKUP($A144,'Annex 2 EHV charges'!$D:$O,10,FALSE)=0,"",VLOOKUP($A144,'Annex 2 EHV charges'!$D:$O,10,FALSE)),"")</f>
        <v/>
      </c>
      <c r="G144" s="87" t="str">
        <f>IFERROR(IF(VLOOKUP($A144,'Annex 2 EHV charges'!$D:$O,11,FALSE)=0,"",VLOOKUP($A144,'Annex 2 EHV charges'!$D:$O,11,FALSE)),"")</f>
        <v/>
      </c>
      <c r="H144" s="87" t="str">
        <f>IFERROR(IF(VLOOKUP($A144,'Annex 2 EHV charges'!$D:$O,12,FALSE)=0,"",VLOOKUP($A144,'Annex 2 EHV charges'!$D:$O,12,FALSE)),"")</f>
        <v/>
      </c>
    </row>
    <row r="145" spans="1:8" ht="12.75" customHeight="1" x14ac:dyDescent="0.15">
      <c r="A145" s="84" t="str">
        <f t="array" ref="A145">IFERROR(INDEX('Annex 2 EHV charges'!$D$11:$D$58, MATCH(0, IF(ISBLANK('Annex 2 EHV charges'!$D$11:$D$58),1, COUNTIF(A$4:$A144, 'Annex 2 EHV charges'!$D$11:$D$58)), 0)),"")</f>
        <v/>
      </c>
      <c r="B145" s="83" t="str">
        <f>IF($A145="","",VLOOKUP($A145,'Annex 2 EHV charges'!$D:$O,2,0))</f>
        <v/>
      </c>
      <c r="C145" s="84" t="str">
        <f>IF($A145="","",VLOOKUP($A145,'Annex 2 EHV charges'!$D:$O,3,0))</f>
        <v/>
      </c>
      <c r="D145" s="83" t="str">
        <f>IF($A145="","",VLOOKUP($A145,'Annex 2 EHV charges'!$D:$O,4,0))</f>
        <v/>
      </c>
      <c r="E145" s="85" t="str">
        <f>IFERROR(IF(VLOOKUP($A145,'Annex 2 EHV charges'!$D:$O,9,FALSE)=0,"",VLOOKUP($A145,'Annex 2 EHV charges'!$D:$O,9,FALSE)),"")</f>
        <v/>
      </c>
      <c r="F145" s="86" t="str">
        <f>IFERROR(IF(VLOOKUP($A145,'Annex 2 EHV charges'!$D:$O,10,FALSE)=0,"",VLOOKUP($A145,'Annex 2 EHV charges'!$D:$O,10,FALSE)),"")</f>
        <v/>
      </c>
      <c r="G145" s="87" t="str">
        <f>IFERROR(IF(VLOOKUP($A145,'Annex 2 EHV charges'!$D:$O,11,FALSE)=0,"",VLOOKUP($A145,'Annex 2 EHV charges'!$D:$O,11,FALSE)),"")</f>
        <v/>
      </c>
      <c r="H145" s="87" t="str">
        <f>IFERROR(IF(VLOOKUP($A145,'Annex 2 EHV charges'!$D:$O,12,FALSE)=0,"",VLOOKUP($A145,'Annex 2 EHV charges'!$D:$O,12,FALSE)),"")</f>
        <v/>
      </c>
    </row>
    <row r="146" spans="1:8" ht="12.75" customHeight="1" x14ac:dyDescent="0.15">
      <c r="A146" s="84" t="str">
        <f t="array" ref="A146">IFERROR(INDEX('Annex 2 EHV charges'!$D$11:$D$58, MATCH(0, IF(ISBLANK('Annex 2 EHV charges'!$D$11:$D$58),1, COUNTIF(A$4:$A145, 'Annex 2 EHV charges'!$D$11:$D$58)), 0)),"")</f>
        <v/>
      </c>
      <c r="B146" s="83" t="str">
        <f>IF($A146="","",VLOOKUP($A146,'Annex 2 EHV charges'!$D:$O,2,0))</f>
        <v/>
      </c>
      <c r="C146" s="84" t="str">
        <f>IF($A146="","",VLOOKUP($A146,'Annex 2 EHV charges'!$D:$O,3,0))</f>
        <v/>
      </c>
      <c r="D146" s="83" t="str">
        <f>IF($A146="","",VLOOKUP($A146,'Annex 2 EHV charges'!$D:$O,4,0))</f>
        <v/>
      </c>
      <c r="E146" s="85" t="str">
        <f>IFERROR(IF(VLOOKUP($A146,'Annex 2 EHV charges'!$D:$O,9,FALSE)=0,"",VLOOKUP($A146,'Annex 2 EHV charges'!$D:$O,9,FALSE)),"")</f>
        <v/>
      </c>
      <c r="F146" s="86" t="str">
        <f>IFERROR(IF(VLOOKUP($A146,'Annex 2 EHV charges'!$D:$O,10,FALSE)=0,"",VLOOKUP($A146,'Annex 2 EHV charges'!$D:$O,10,FALSE)),"")</f>
        <v/>
      </c>
      <c r="G146" s="87" t="str">
        <f>IFERROR(IF(VLOOKUP($A146,'Annex 2 EHV charges'!$D:$O,11,FALSE)=0,"",VLOOKUP($A146,'Annex 2 EHV charges'!$D:$O,11,FALSE)),"")</f>
        <v/>
      </c>
      <c r="H146" s="87" t="str">
        <f>IFERROR(IF(VLOOKUP($A146,'Annex 2 EHV charges'!$D:$O,12,FALSE)=0,"",VLOOKUP($A146,'Annex 2 EHV charges'!$D:$O,12,FALSE)),"")</f>
        <v/>
      </c>
    </row>
    <row r="147" spans="1:8" ht="12.75" customHeight="1" x14ac:dyDescent="0.15">
      <c r="A147" s="84" t="str">
        <f t="array" ref="A147">IFERROR(INDEX('Annex 2 EHV charges'!$D$11:$D$58, MATCH(0, IF(ISBLANK('Annex 2 EHV charges'!$D$11:$D$58),1, COUNTIF(A$4:$A146, 'Annex 2 EHV charges'!$D$11:$D$58)), 0)),"")</f>
        <v/>
      </c>
      <c r="B147" s="83" t="str">
        <f>IF($A147="","",VLOOKUP($A147,'Annex 2 EHV charges'!$D:$O,2,0))</f>
        <v/>
      </c>
      <c r="C147" s="84" t="str">
        <f>IF($A147="","",VLOOKUP($A147,'Annex 2 EHV charges'!$D:$O,3,0))</f>
        <v/>
      </c>
      <c r="D147" s="83" t="str">
        <f>IF($A147="","",VLOOKUP($A147,'Annex 2 EHV charges'!$D:$O,4,0))</f>
        <v/>
      </c>
      <c r="E147" s="85" t="str">
        <f>IFERROR(IF(VLOOKUP($A147,'Annex 2 EHV charges'!$D:$O,9,FALSE)=0,"",VLOOKUP($A147,'Annex 2 EHV charges'!$D:$O,9,FALSE)),"")</f>
        <v/>
      </c>
      <c r="F147" s="86" t="str">
        <f>IFERROR(IF(VLOOKUP($A147,'Annex 2 EHV charges'!$D:$O,10,FALSE)=0,"",VLOOKUP($A147,'Annex 2 EHV charges'!$D:$O,10,FALSE)),"")</f>
        <v/>
      </c>
      <c r="G147" s="87" t="str">
        <f>IFERROR(IF(VLOOKUP($A147,'Annex 2 EHV charges'!$D:$O,11,FALSE)=0,"",VLOOKUP($A147,'Annex 2 EHV charges'!$D:$O,11,FALSE)),"")</f>
        <v/>
      </c>
      <c r="H147" s="87" t="str">
        <f>IFERROR(IF(VLOOKUP($A147,'Annex 2 EHV charges'!$D:$O,12,FALSE)=0,"",VLOOKUP($A147,'Annex 2 EHV charges'!$D:$O,12,FALSE)),"")</f>
        <v/>
      </c>
    </row>
    <row r="148" spans="1:8" ht="12.75" customHeight="1" x14ac:dyDescent="0.15">
      <c r="A148" s="84" t="str">
        <f t="array" ref="A148">IFERROR(INDEX('Annex 2 EHV charges'!$D$11:$D$58, MATCH(0, IF(ISBLANK('Annex 2 EHV charges'!$D$11:$D$58),1, COUNTIF(A$4:$A147, 'Annex 2 EHV charges'!$D$11:$D$58)), 0)),"")</f>
        <v/>
      </c>
      <c r="B148" s="83" t="str">
        <f>IF($A148="","",VLOOKUP($A148,'Annex 2 EHV charges'!$D:$O,2,0))</f>
        <v/>
      </c>
      <c r="C148" s="84" t="str">
        <f>IF($A148="","",VLOOKUP($A148,'Annex 2 EHV charges'!$D:$O,3,0))</f>
        <v/>
      </c>
      <c r="D148" s="83" t="str">
        <f>IF($A148="","",VLOOKUP($A148,'Annex 2 EHV charges'!$D:$O,4,0))</f>
        <v/>
      </c>
      <c r="E148" s="85" t="str">
        <f>IFERROR(IF(VLOOKUP($A148,'Annex 2 EHV charges'!$D:$O,9,FALSE)=0,"",VLOOKUP($A148,'Annex 2 EHV charges'!$D:$O,9,FALSE)),"")</f>
        <v/>
      </c>
      <c r="F148" s="86" t="str">
        <f>IFERROR(IF(VLOOKUP($A148,'Annex 2 EHV charges'!$D:$O,10,FALSE)=0,"",VLOOKUP($A148,'Annex 2 EHV charges'!$D:$O,10,FALSE)),"")</f>
        <v/>
      </c>
      <c r="G148" s="87" t="str">
        <f>IFERROR(IF(VLOOKUP($A148,'Annex 2 EHV charges'!$D:$O,11,FALSE)=0,"",VLOOKUP($A148,'Annex 2 EHV charges'!$D:$O,11,FALSE)),"")</f>
        <v/>
      </c>
      <c r="H148" s="87" t="str">
        <f>IFERROR(IF(VLOOKUP($A148,'Annex 2 EHV charges'!$D:$O,12,FALSE)=0,"",VLOOKUP($A148,'Annex 2 EHV charges'!$D:$O,12,FALSE)),"")</f>
        <v/>
      </c>
    </row>
    <row r="149" spans="1:8" ht="12.75" customHeight="1" x14ac:dyDescent="0.15">
      <c r="A149" s="84" t="str">
        <f t="array" ref="A149">IFERROR(INDEX('Annex 2 EHV charges'!$D$11:$D$58, MATCH(0, IF(ISBLANK('Annex 2 EHV charges'!$D$11:$D$58),1, COUNTIF(A$4:$A148, 'Annex 2 EHV charges'!$D$11:$D$58)), 0)),"")</f>
        <v/>
      </c>
      <c r="B149" s="83" t="str">
        <f>IF($A149="","",VLOOKUP($A149,'Annex 2 EHV charges'!$D:$O,2,0))</f>
        <v/>
      </c>
      <c r="C149" s="84" t="str">
        <f>IF($A149="","",VLOOKUP($A149,'Annex 2 EHV charges'!$D:$O,3,0))</f>
        <v/>
      </c>
      <c r="D149" s="83" t="str">
        <f>IF($A149="","",VLOOKUP($A149,'Annex 2 EHV charges'!$D:$O,4,0))</f>
        <v/>
      </c>
      <c r="E149" s="85" t="str">
        <f>IFERROR(IF(VLOOKUP($A149,'Annex 2 EHV charges'!$D:$O,9,FALSE)=0,"",VLOOKUP($A149,'Annex 2 EHV charges'!$D:$O,9,FALSE)),"")</f>
        <v/>
      </c>
      <c r="F149" s="86" t="str">
        <f>IFERROR(IF(VLOOKUP($A149,'Annex 2 EHV charges'!$D:$O,10,FALSE)=0,"",VLOOKUP($A149,'Annex 2 EHV charges'!$D:$O,10,FALSE)),"")</f>
        <v/>
      </c>
      <c r="G149" s="87" t="str">
        <f>IFERROR(IF(VLOOKUP($A149,'Annex 2 EHV charges'!$D:$O,11,FALSE)=0,"",VLOOKUP($A149,'Annex 2 EHV charges'!$D:$O,11,FALSE)),"")</f>
        <v/>
      </c>
      <c r="H149" s="87" t="str">
        <f>IFERROR(IF(VLOOKUP($A149,'Annex 2 EHV charges'!$D:$O,12,FALSE)=0,"",VLOOKUP($A149,'Annex 2 EHV charges'!$D:$O,12,FALSE)),"")</f>
        <v/>
      </c>
    </row>
    <row r="150" spans="1:8" ht="12.75" customHeight="1" x14ac:dyDescent="0.15">
      <c r="A150" s="84" t="str">
        <f t="array" ref="A150">IFERROR(INDEX('Annex 2 EHV charges'!$D$11:$D$58, MATCH(0, IF(ISBLANK('Annex 2 EHV charges'!$D$11:$D$58),1, COUNTIF(A$4:$A149, 'Annex 2 EHV charges'!$D$11:$D$58)), 0)),"")</f>
        <v/>
      </c>
      <c r="B150" s="83" t="str">
        <f>IF($A150="","",VLOOKUP($A150,'Annex 2 EHV charges'!$D:$O,2,0))</f>
        <v/>
      </c>
      <c r="C150" s="84" t="str">
        <f>IF($A150="","",VLOOKUP($A150,'Annex 2 EHV charges'!$D:$O,3,0))</f>
        <v/>
      </c>
      <c r="D150" s="83" t="str">
        <f>IF($A150="","",VLOOKUP($A150,'Annex 2 EHV charges'!$D:$O,4,0))</f>
        <v/>
      </c>
      <c r="E150" s="85" t="str">
        <f>IFERROR(IF(VLOOKUP($A150,'Annex 2 EHV charges'!$D:$O,9,FALSE)=0,"",VLOOKUP($A150,'Annex 2 EHV charges'!$D:$O,9,FALSE)),"")</f>
        <v/>
      </c>
      <c r="F150" s="86" t="str">
        <f>IFERROR(IF(VLOOKUP($A150,'Annex 2 EHV charges'!$D:$O,10,FALSE)=0,"",VLOOKUP($A150,'Annex 2 EHV charges'!$D:$O,10,FALSE)),"")</f>
        <v/>
      </c>
      <c r="G150" s="87" t="str">
        <f>IFERROR(IF(VLOOKUP($A150,'Annex 2 EHV charges'!$D:$O,11,FALSE)=0,"",VLOOKUP($A150,'Annex 2 EHV charges'!$D:$O,11,FALSE)),"")</f>
        <v/>
      </c>
      <c r="H150" s="87" t="str">
        <f>IFERROR(IF(VLOOKUP($A150,'Annex 2 EHV charges'!$D:$O,12,FALSE)=0,"",VLOOKUP($A150,'Annex 2 EHV charges'!$D:$O,12,FALSE)),"")</f>
        <v/>
      </c>
    </row>
    <row r="151" spans="1:8" ht="12.75" customHeight="1" x14ac:dyDescent="0.15">
      <c r="A151" s="84" t="str">
        <f t="array" ref="A151">IFERROR(INDEX('Annex 2 EHV charges'!$D$11:$D$58, MATCH(0, IF(ISBLANK('Annex 2 EHV charges'!$D$11:$D$58),1, COUNTIF(A$4:$A150, 'Annex 2 EHV charges'!$D$11:$D$58)), 0)),"")</f>
        <v/>
      </c>
      <c r="B151" s="83" t="str">
        <f>IF($A151="","",VLOOKUP($A151,'Annex 2 EHV charges'!$D:$O,2,0))</f>
        <v/>
      </c>
      <c r="C151" s="84" t="str">
        <f>IF($A151="","",VLOOKUP($A151,'Annex 2 EHV charges'!$D:$O,3,0))</f>
        <v/>
      </c>
      <c r="D151" s="83" t="str">
        <f>IF($A151="","",VLOOKUP($A151,'Annex 2 EHV charges'!$D:$O,4,0))</f>
        <v/>
      </c>
      <c r="E151" s="85" t="str">
        <f>IFERROR(IF(VLOOKUP($A151,'Annex 2 EHV charges'!$D:$O,9,FALSE)=0,"",VLOOKUP($A151,'Annex 2 EHV charges'!$D:$O,9,FALSE)),"")</f>
        <v/>
      </c>
      <c r="F151" s="86" t="str">
        <f>IFERROR(IF(VLOOKUP($A151,'Annex 2 EHV charges'!$D:$O,10,FALSE)=0,"",VLOOKUP($A151,'Annex 2 EHV charges'!$D:$O,10,FALSE)),"")</f>
        <v/>
      </c>
      <c r="G151" s="87" t="str">
        <f>IFERROR(IF(VLOOKUP($A151,'Annex 2 EHV charges'!$D:$O,11,FALSE)=0,"",VLOOKUP($A151,'Annex 2 EHV charges'!$D:$O,11,FALSE)),"")</f>
        <v/>
      </c>
      <c r="H151" s="87" t="str">
        <f>IFERROR(IF(VLOOKUP($A151,'Annex 2 EHV charges'!$D:$O,12,FALSE)=0,"",VLOOKUP($A151,'Annex 2 EHV charges'!$D:$O,12,FALSE)),"")</f>
        <v/>
      </c>
    </row>
    <row r="152" spans="1:8" ht="14" x14ac:dyDescent="0.15">
      <c r="A152" s="84" t="str">
        <f t="array" ref="A152">IFERROR(INDEX('Annex 2 EHV charges'!$D$11:$D$58, MATCH(0, IF(ISBLANK('Annex 2 EHV charges'!$D$11:$D$58),1, COUNTIF(A$4:$A151, 'Annex 2 EHV charges'!$D$11:$D$58)), 0)),"")</f>
        <v/>
      </c>
      <c r="B152" s="83" t="str">
        <f>IF($A152="","",VLOOKUP($A152,'Annex 2 EHV charges'!$D:$O,2,0))</f>
        <v/>
      </c>
      <c r="C152" s="84" t="str">
        <f>IF($A152="","",VLOOKUP($A152,'Annex 2 EHV charges'!$D:$O,3,0))</f>
        <v/>
      </c>
      <c r="D152" s="83" t="str">
        <f>IF($A152="","",VLOOKUP($A152,'Annex 2 EHV charges'!$D:$O,4,0))</f>
        <v/>
      </c>
      <c r="E152" s="85" t="str">
        <f>IFERROR(IF(VLOOKUP($A152,'Annex 2 EHV charges'!$D:$O,9,FALSE)=0,"",VLOOKUP($A152,'Annex 2 EHV charges'!$D:$O,9,FALSE)),"")</f>
        <v/>
      </c>
      <c r="F152" s="86" t="str">
        <f>IFERROR(IF(VLOOKUP($A152,'Annex 2 EHV charges'!$D:$O,10,FALSE)=0,"",VLOOKUP($A152,'Annex 2 EHV charges'!$D:$O,10,FALSE)),"")</f>
        <v/>
      </c>
      <c r="G152" s="87" t="str">
        <f>IFERROR(IF(VLOOKUP($A152,'Annex 2 EHV charges'!$D:$O,11,FALSE)=0,"",VLOOKUP($A152,'Annex 2 EHV charges'!$D:$O,11,FALSE)),"")</f>
        <v/>
      </c>
      <c r="H152" s="87" t="str">
        <f>IFERROR(IF(VLOOKUP($A152,'Annex 2 EHV charges'!$D:$O,12,FALSE)=0,"",VLOOKUP($A152,'Annex 2 EHV charges'!$D:$O,12,FALSE)),"")</f>
        <v/>
      </c>
    </row>
    <row r="153" spans="1:8" ht="14" x14ac:dyDescent="0.15">
      <c r="A153" s="84" t="str">
        <f t="array" ref="A153">IFERROR(INDEX('Annex 2 EHV charges'!$D$11:$D$58, MATCH(0, IF(ISBLANK('Annex 2 EHV charges'!$D$11:$D$58),1, COUNTIF(A$4:$A152, 'Annex 2 EHV charges'!$D$11:$D$58)), 0)),"")</f>
        <v/>
      </c>
      <c r="B153" s="83" t="str">
        <f>IF($A153="","",VLOOKUP($A153,'Annex 2 EHV charges'!$D:$O,2,0))</f>
        <v/>
      </c>
      <c r="C153" s="84" t="str">
        <f>IF($A153="","",VLOOKUP($A153,'Annex 2 EHV charges'!$D:$O,3,0))</f>
        <v/>
      </c>
      <c r="D153" s="83" t="str">
        <f>IF($A153="","",VLOOKUP($A153,'Annex 2 EHV charges'!$D:$O,4,0))</f>
        <v/>
      </c>
      <c r="E153" s="85" t="str">
        <f>IFERROR(IF(VLOOKUP($A153,'Annex 2 EHV charges'!$D:$O,9,FALSE)=0,"",VLOOKUP($A153,'Annex 2 EHV charges'!$D:$O,9,FALSE)),"")</f>
        <v/>
      </c>
      <c r="F153" s="86" t="str">
        <f>IFERROR(IF(VLOOKUP($A153,'Annex 2 EHV charges'!$D:$O,10,FALSE)=0,"",VLOOKUP($A153,'Annex 2 EHV charges'!$D:$O,10,FALSE)),"")</f>
        <v/>
      </c>
      <c r="G153" s="87" t="str">
        <f>IFERROR(IF(VLOOKUP($A153,'Annex 2 EHV charges'!$D:$O,11,FALSE)=0,"",VLOOKUP($A153,'Annex 2 EHV charges'!$D:$O,11,FALSE)),"")</f>
        <v/>
      </c>
      <c r="H153" s="87" t="str">
        <f>IFERROR(IF(VLOOKUP($A153,'Annex 2 EHV charges'!$D:$O,12,FALSE)=0,"",VLOOKUP($A153,'Annex 2 EHV charges'!$D:$O,12,FALSE)),"")</f>
        <v/>
      </c>
    </row>
    <row r="154" spans="1:8" ht="14" x14ac:dyDescent="0.15">
      <c r="A154" s="84" t="str">
        <f t="array" ref="A154">IFERROR(INDEX('Annex 2 EHV charges'!$D$11:$D$58, MATCH(0, IF(ISBLANK('Annex 2 EHV charges'!$D$11:$D$58),1, COUNTIF(A$4:$A153, 'Annex 2 EHV charges'!$D$11:$D$58)), 0)),"")</f>
        <v/>
      </c>
      <c r="B154" s="83" t="str">
        <f>IF($A154="","",VLOOKUP($A154,'Annex 2 EHV charges'!$D:$O,2,0))</f>
        <v/>
      </c>
      <c r="C154" s="84" t="str">
        <f>IF($A154="","",VLOOKUP($A154,'Annex 2 EHV charges'!$D:$O,3,0))</f>
        <v/>
      </c>
      <c r="D154" s="83" t="str">
        <f>IF($A154="","",VLOOKUP($A154,'Annex 2 EHV charges'!$D:$O,4,0))</f>
        <v/>
      </c>
      <c r="E154" s="85" t="str">
        <f>IFERROR(IF(VLOOKUP($A154,'Annex 2 EHV charges'!$D:$O,9,FALSE)=0,"",VLOOKUP($A154,'Annex 2 EHV charges'!$D:$O,9,FALSE)),"")</f>
        <v/>
      </c>
      <c r="F154" s="86" t="str">
        <f>IFERROR(IF(VLOOKUP($A154,'Annex 2 EHV charges'!$D:$O,10,FALSE)=0,"",VLOOKUP($A154,'Annex 2 EHV charges'!$D:$O,10,FALSE)),"")</f>
        <v/>
      </c>
      <c r="G154" s="87" t="str">
        <f>IFERROR(IF(VLOOKUP($A154,'Annex 2 EHV charges'!$D:$O,11,FALSE)=0,"",VLOOKUP($A154,'Annex 2 EHV charges'!$D:$O,11,FALSE)),"")</f>
        <v/>
      </c>
      <c r="H154" s="87" t="str">
        <f>IFERROR(IF(VLOOKUP($A154,'Annex 2 EHV charges'!$D:$O,12,FALSE)=0,"",VLOOKUP($A154,'Annex 2 EHV charges'!$D:$O,12,FALSE)),"")</f>
        <v/>
      </c>
    </row>
    <row r="155" spans="1:8" ht="14" x14ac:dyDescent="0.15">
      <c r="A155" s="84" t="str">
        <f t="array" ref="A155">IFERROR(INDEX('Annex 2 EHV charges'!$D$11:$D$58, MATCH(0, IF(ISBLANK('Annex 2 EHV charges'!$D$11:$D$58),1, COUNTIF(A$4:$A154, 'Annex 2 EHV charges'!$D$11:$D$58)), 0)),"")</f>
        <v/>
      </c>
      <c r="B155" s="83" t="str">
        <f>IF($A155="","",VLOOKUP($A155,'Annex 2 EHV charges'!$D:$O,2,0))</f>
        <v/>
      </c>
      <c r="C155" s="84" t="str">
        <f>IF($A155="","",VLOOKUP($A155,'Annex 2 EHV charges'!$D:$O,3,0))</f>
        <v/>
      </c>
      <c r="D155" s="83" t="str">
        <f>IF($A155="","",VLOOKUP($A155,'Annex 2 EHV charges'!$D:$O,4,0))</f>
        <v/>
      </c>
      <c r="E155" s="85" t="str">
        <f>IFERROR(IF(VLOOKUP($A155,'Annex 2 EHV charges'!$D:$O,9,FALSE)=0,"",VLOOKUP($A155,'Annex 2 EHV charges'!$D:$O,9,FALSE)),"")</f>
        <v/>
      </c>
      <c r="F155" s="86" t="str">
        <f>IFERROR(IF(VLOOKUP($A155,'Annex 2 EHV charges'!$D:$O,10,FALSE)=0,"",VLOOKUP($A155,'Annex 2 EHV charges'!$D:$O,10,FALSE)),"")</f>
        <v/>
      </c>
      <c r="G155" s="87" t="str">
        <f>IFERROR(IF(VLOOKUP($A155,'Annex 2 EHV charges'!$D:$O,11,FALSE)=0,"",VLOOKUP($A155,'Annex 2 EHV charges'!$D:$O,11,FALSE)),"")</f>
        <v/>
      </c>
      <c r="H155" s="87" t="str">
        <f>IFERROR(IF(VLOOKUP($A155,'Annex 2 EHV charges'!$D:$O,12,FALSE)=0,"",VLOOKUP($A155,'Annex 2 EHV charges'!$D:$O,12,FALSE)),"")</f>
        <v/>
      </c>
    </row>
    <row r="156" spans="1:8" ht="14" x14ac:dyDescent="0.15">
      <c r="A156" s="84" t="str">
        <f t="array" ref="A156">IFERROR(INDEX('Annex 2 EHV charges'!$D$11:$D$58, MATCH(0, IF(ISBLANK('Annex 2 EHV charges'!$D$11:$D$58),1, COUNTIF(A$4:$A155, 'Annex 2 EHV charges'!$D$11:$D$58)), 0)),"")</f>
        <v/>
      </c>
      <c r="B156" s="83" t="str">
        <f>IF($A156="","",VLOOKUP($A156,'Annex 2 EHV charges'!$D:$O,2,0))</f>
        <v/>
      </c>
      <c r="C156" s="84" t="str">
        <f>IF($A156="","",VLOOKUP($A156,'Annex 2 EHV charges'!$D:$O,3,0))</f>
        <v/>
      </c>
      <c r="D156" s="83" t="str">
        <f>IF($A156="","",VLOOKUP($A156,'Annex 2 EHV charges'!$D:$O,4,0))</f>
        <v/>
      </c>
      <c r="E156" s="85" t="str">
        <f>IFERROR(IF(VLOOKUP($A156,'Annex 2 EHV charges'!$D:$O,9,FALSE)=0,"",VLOOKUP($A156,'Annex 2 EHV charges'!$D:$O,9,FALSE)),"")</f>
        <v/>
      </c>
      <c r="F156" s="86" t="str">
        <f>IFERROR(IF(VLOOKUP($A156,'Annex 2 EHV charges'!$D:$O,10,FALSE)=0,"",VLOOKUP($A156,'Annex 2 EHV charges'!$D:$O,10,FALSE)),"")</f>
        <v/>
      </c>
      <c r="G156" s="87" t="str">
        <f>IFERROR(IF(VLOOKUP($A156,'Annex 2 EHV charges'!$D:$O,11,FALSE)=0,"",VLOOKUP($A156,'Annex 2 EHV charges'!$D:$O,11,FALSE)),"")</f>
        <v/>
      </c>
      <c r="H156" s="87" t="str">
        <f>IFERROR(IF(VLOOKUP($A156,'Annex 2 EHV charges'!$D:$O,12,FALSE)=0,"",VLOOKUP($A156,'Annex 2 EHV charges'!$D:$O,12,FALSE)),"")</f>
        <v/>
      </c>
    </row>
    <row r="157" spans="1:8" ht="14" x14ac:dyDescent="0.15">
      <c r="A157" s="84" t="str">
        <f t="array" ref="A157">IFERROR(INDEX('Annex 2 EHV charges'!$D$11:$D$58, MATCH(0, IF(ISBLANK('Annex 2 EHV charges'!$D$11:$D$58),1, COUNTIF(A$4:$A156, 'Annex 2 EHV charges'!$D$11:$D$58)), 0)),"")</f>
        <v/>
      </c>
      <c r="B157" s="83" t="str">
        <f>IF($A157="","",VLOOKUP($A157,'Annex 2 EHV charges'!$D:$O,2,0))</f>
        <v/>
      </c>
      <c r="C157" s="84" t="str">
        <f>IF($A157="","",VLOOKUP($A157,'Annex 2 EHV charges'!$D:$O,3,0))</f>
        <v/>
      </c>
      <c r="D157" s="83" t="str">
        <f>IF($A157="","",VLOOKUP($A157,'Annex 2 EHV charges'!$D:$O,4,0))</f>
        <v/>
      </c>
      <c r="E157" s="85" t="str">
        <f>IFERROR(IF(VLOOKUP($A157,'Annex 2 EHV charges'!$D:$O,9,FALSE)=0,"",VLOOKUP($A157,'Annex 2 EHV charges'!$D:$O,9,FALSE)),"")</f>
        <v/>
      </c>
      <c r="F157" s="86" t="str">
        <f>IFERROR(IF(VLOOKUP($A157,'Annex 2 EHV charges'!$D:$O,10,FALSE)=0,"",VLOOKUP($A157,'Annex 2 EHV charges'!$D:$O,10,FALSE)),"")</f>
        <v/>
      </c>
      <c r="G157" s="87" t="str">
        <f>IFERROR(IF(VLOOKUP($A157,'Annex 2 EHV charges'!$D:$O,11,FALSE)=0,"",VLOOKUP($A157,'Annex 2 EHV charges'!$D:$O,11,FALSE)),"")</f>
        <v/>
      </c>
      <c r="H157" s="87" t="str">
        <f>IFERROR(IF(VLOOKUP($A157,'Annex 2 EHV charges'!$D:$O,12,FALSE)=0,"",VLOOKUP($A157,'Annex 2 EHV charges'!$D:$O,12,FALSE)),"")</f>
        <v/>
      </c>
    </row>
    <row r="158" spans="1:8" ht="14" x14ac:dyDescent="0.15">
      <c r="A158" s="84" t="str">
        <f t="array" ref="A158">IFERROR(INDEX('Annex 2 EHV charges'!$D$11:$D$58, MATCH(0, IF(ISBLANK('Annex 2 EHV charges'!$D$11:$D$58),1, COUNTIF(A$4:$A157, 'Annex 2 EHV charges'!$D$11:$D$58)), 0)),"")</f>
        <v/>
      </c>
      <c r="B158" s="83" t="str">
        <f>IF($A158="","",VLOOKUP($A158,'Annex 2 EHV charges'!$D:$O,2,0))</f>
        <v/>
      </c>
      <c r="C158" s="84" t="str">
        <f>IF($A158="","",VLOOKUP($A158,'Annex 2 EHV charges'!$D:$O,3,0))</f>
        <v/>
      </c>
      <c r="D158" s="83" t="str">
        <f>IF($A158="","",VLOOKUP($A158,'Annex 2 EHV charges'!$D:$O,4,0))</f>
        <v/>
      </c>
      <c r="E158" s="85" t="str">
        <f>IFERROR(IF(VLOOKUP($A158,'Annex 2 EHV charges'!$D:$O,9,FALSE)=0,"",VLOOKUP($A158,'Annex 2 EHV charges'!$D:$O,9,FALSE)),"")</f>
        <v/>
      </c>
      <c r="F158" s="86" t="str">
        <f>IFERROR(IF(VLOOKUP($A158,'Annex 2 EHV charges'!$D:$O,10,FALSE)=0,"",VLOOKUP($A158,'Annex 2 EHV charges'!$D:$O,10,FALSE)),"")</f>
        <v/>
      </c>
      <c r="G158" s="87" t="str">
        <f>IFERROR(IF(VLOOKUP($A158,'Annex 2 EHV charges'!$D:$O,11,FALSE)=0,"",VLOOKUP($A158,'Annex 2 EHV charges'!$D:$O,11,FALSE)),"")</f>
        <v/>
      </c>
      <c r="H158" s="87" t="str">
        <f>IFERROR(IF(VLOOKUP($A158,'Annex 2 EHV charges'!$D:$O,12,FALSE)=0,"",VLOOKUP($A158,'Annex 2 EHV charges'!$D:$O,12,FALSE)),"")</f>
        <v/>
      </c>
    </row>
    <row r="159" spans="1:8" ht="14" x14ac:dyDescent="0.15">
      <c r="A159" s="84" t="str">
        <f t="array" ref="A159">IFERROR(INDEX('Annex 2 EHV charges'!$D$11:$D$58, MATCH(0, IF(ISBLANK('Annex 2 EHV charges'!$D$11:$D$58),1, COUNTIF(A$4:$A158, 'Annex 2 EHV charges'!$D$11:$D$58)), 0)),"")</f>
        <v/>
      </c>
      <c r="B159" s="83" t="str">
        <f>IF($A159="","",VLOOKUP($A159,'Annex 2 EHV charges'!$D:$O,2,0))</f>
        <v/>
      </c>
      <c r="C159" s="84" t="str">
        <f>IF($A159="","",VLOOKUP($A159,'Annex 2 EHV charges'!$D:$O,3,0))</f>
        <v/>
      </c>
      <c r="D159" s="83" t="str">
        <f>IF($A159="","",VLOOKUP($A159,'Annex 2 EHV charges'!$D:$O,4,0))</f>
        <v/>
      </c>
      <c r="E159" s="85" t="str">
        <f>IFERROR(IF(VLOOKUP($A159,'Annex 2 EHV charges'!$D:$O,9,FALSE)=0,"",VLOOKUP($A159,'Annex 2 EHV charges'!$D:$O,9,FALSE)),"")</f>
        <v/>
      </c>
      <c r="F159" s="86" t="str">
        <f>IFERROR(IF(VLOOKUP($A159,'Annex 2 EHV charges'!$D:$O,10,FALSE)=0,"",VLOOKUP($A159,'Annex 2 EHV charges'!$D:$O,10,FALSE)),"")</f>
        <v/>
      </c>
      <c r="G159" s="87" t="str">
        <f>IFERROR(IF(VLOOKUP($A159,'Annex 2 EHV charges'!$D:$O,11,FALSE)=0,"",VLOOKUP($A159,'Annex 2 EHV charges'!$D:$O,11,FALSE)),"")</f>
        <v/>
      </c>
      <c r="H159" s="87" t="str">
        <f>IFERROR(IF(VLOOKUP($A159,'Annex 2 EHV charges'!$D:$O,12,FALSE)=0,"",VLOOKUP($A159,'Annex 2 EHV charges'!$D:$O,12,FALSE)),"")</f>
        <v/>
      </c>
    </row>
    <row r="160" spans="1:8" ht="14" x14ac:dyDescent="0.15">
      <c r="A160" s="84" t="str">
        <f t="array" ref="A160">IFERROR(INDEX('Annex 2 EHV charges'!$D$11:$D$58, MATCH(0, IF(ISBLANK('Annex 2 EHV charges'!$D$11:$D$58),1, COUNTIF(A$4:$A159, 'Annex 2 EHV charges'!$D$11:$D$58)), 0)),"")</f>
        <v/>
      </c>
      <c r="B160" s="83" t="str">
        <f>IF($A160="","",VLOOKUP($A160,'Annex 2 EHV charges'!$D:$O,2,0))</f>
        <v/>
      </c>
      <c r="C160" s="84" t="str">
        <f>IF($A160="","",VLOOKUP($A160,'Annex 2 EHV charges'!$D:$O,3,0))</f>
        <v/>
      </c>
      <c r="D160" s="83" t="str">
        <f>IF($A160="","",VLOOKUP($A160,'Annex 2 EHV charges'!$D:$O,4,0))</f>
        <v/>
      </c>
      <c r="E160" s="85" t="str">
        <f>IFERROR(IF(VLOOKUP($A160,'Annex 2 EHV charges'!$D:$O,9,FALSE)=0,"",VLOOKUP($A160,'Annex 2 EHV charges'!$D:$O,9,FALSE)),"")</f>
        <v/>
      </c>
      <c r="F160" s="86" t="str">
        <f>IFERROR(IF(VLOOKUP($A160,'Annex 2 EHV charges'!$D:$O,10,FALSE)=0,"",VLOOKUP($A160,'Annex 2 EHV charges'!$D:$O,10,FALSE)),"")</f>
        <v/>
      </c>
      <c r="G160" s="87" t="str">
        <f>IFERROR(IF(VLOOKUP($A160,'Annex 2 EHV charges'!$D:$O,11,FALSE)=0,"",VLOOKUP($A160,'Annex 2 EHV charges'!$D:$O,11,FALSE)),"")</f>
        <v/>
      </c>
      <c r="H160" s="87" t="str">
        <f>IFERROR(IF(VLOOKUP($A160,'Annex 2 EHV charges'!$D:$O,12,FALSE)=0,"",VLOOKUP($A160,'Annex 2 EHV charges'!$D:$O,12,FALSE)),"")</f>
        <v/>
      </c>
    </row>
    <row r="161" spans="1:8" ht="14" x14ac:dyDescent="0.15">
      <c r="A161" s="84" t="str">
        <f t="array" ref="A161">IFERROR(INDEX('Annex 2 EHV charges'!$D$11:$D$58, MATCH(0, IF(ISBLANK('Annex 2 EHV charges'!$D$11:$D$58),1, COUNTIF(A$4:$A160, 'Annex 2 EHV charges'!$D$11:$D$58)), 0)),"")</f>
        <v/>
      </c>
      <c r="B161" s="83" t="str">
        <f>IF($A161="","",VLOOKUP($A161,'Annex 2 EHV charges'!$D:$O,2,0))</f>
        <v/>
      </c>
      <c r="C161" s="84" t="str">
        <f>IF($A161="","",VLOOKUP($A161,'Annex 2 EHV charges'!$D:$O,3,0))</f>
        <v/>
      </c>
      <c r="D161" s="83" t="str">
        <f>IF($A161="","",VLOOKUP($A161,'Annex 2 EHV charges'!$D:$O,4,0))</f>
        <v/>
      </c>
      <c r="E161" s="85" t="str">
        <f>IFERROR(IF(VLOOKUP($A161,'Annex 2 EHV charges'!$D:$O,9,FALSE)=0,"",VLOOKUP($A161,'Annex 2 EHV charges'!$D:$O,9,FALSE)),"")</f>
        <v/>
      </c>
      <c r="F161" s="86" t="str">
        <f>IFERROR(IF(VLOOKUP($A161,'Annex 2 EHV charges'!$D:$O,10,FALSE)=0,"",VLOOKUP($A161,'Annex 2 EHV charges'!$D:$O,10,FALSE)),"")</f>
        <v/>
      </c>
      <c r="G161" s="87" t="str">
        <f>IFERROR(IF(VLOOKUP($A161,'Annex 2 EHV charges'!$D:$O,11,FALSE)=0,"",VLOOKUP($A161,'Annex 2 EHV charges'!$D:$O,11,FALSE)),"")</f>
        <v/>
      </c>
      <c r="H161" s="87" t="str">
        <f>IFERROR(IF(VLOOKUP($A161,'Annex 2 EHV charges'!$D:$O,12,FALSE)=0,"",VLOOKUP($A161,'Annex 2 EHV charges'!$D:$O,12,FALSE)),"")</f>
        <v/>
      </c>
    </row>
    <row r="162" spans="1:8" ht="14" x14ac:dyDescent="0.15">
      <c r="A162" s="84" t="str">
        <f t="array" ref="A162">IFERROR(INDEX('Annex 2 EHV charges'!$D$11:$D$58, MATCH(0, IF(ISBLANK('Annex 2 EHV charges'!$D$11:$D$58),1, COUNTIF(A$4:$A161, 'Annex 2 EHV charges'!$D$11:$D$58)), 0)),"")</f>
        <v/>
      </c>
      <c r="B162" s="83" t="str">
        <f>IF($A162="","",VLOOKUP($A162,'Annex 2 EHV charges'!$D:$O,2,0))</f>
        <v/>
      </c>
      <c r="C162" s="84" t="str">
        <f>IF($A162="","",VLOOKUP($A162,'Annex 2 EHV charges'!$D:$O,3,0))</f>
        <v/>
      </c>
      <c r="D162" s="83" t="str">
        <f>IF($A162="","",VLOOKUP($A162,'Annex 2 EHV charges'!$D:$O,4,0))</f>
        <v/>
      </c>
      <c r="E162" s="85" t="str">
        <f>IFERROR(IF(VLOOKUP($A162,'Annex 2 EHV charges'!$D:$O,9,FALSE)=0,"",VLOOKUP($A162,'Annex 2 EHV charges'!$D:$O,9,FALSE)),"")</f>
        <v/>
      </c>
      <c r="F162" s="86" t="str">
        <f>IFERROR(IF(VLOOKUP($A162,'Annex 2 EHV charges'!$D:$O,10,FALSE)=0,"",VLOOKUP($A162,'Annex 2 EHV charges'!$D:$O,10,FALSE)),"")</f>
        <v/>
      </c>
      <c r="G162" s="87" t="str">
        <f>IFERROR(IF(VLOOKUP($A162,'Annex 2 EHV charges'!$D:$O,11,FALSE)=0,"",VLOOKUP($A162,'Annex 2 EHV charges'!$D:$O,11,FALSE)),"")</f>
        <v/>
      </c>
      <c r="H162" s="87" t="str">
        <f>IFERROR(IF(VLOOKUP($A162,'Annex 2 EHV charges'!$D:$O,12,FALSE)=0,"",VLOOKUP($A162,'Annex 2 EHV charges'!$D:$O,12,FALSE)),"")</f>
        <v/>
      </c>
    </row>
    <row r="163" spans="1:8" ht="14" x14ac:dyDescent="0.15">
      <c r="A163" s="84" t="str">
        <f t="array" ref="A163">IFERROR(INDEX('Annex 2 EHV charges'!$D$11:$D$58, MATCH(0, IF(ISBLANK('Annex 2 EHV charges'!$D$11:$D$58),1, COUNTIF(A$4:$A162, 'Annex 2 EHV charges'!$D$11:$D$58)), 0)),"")</f>
        <v/>
      </c>
      <c r="B163" s="83" t="str">
        <f>IF($A163="","",VLOOKUP($A163,'Annex 2 EHV charges'!$D:$O,2,0))</f>
        <v/>
      </c>
      <c r="C163" s="84" t="str">
        <f>IF($A163="","",VLOOKUP($A163,'Annex 2 EHV charges'!$D:$O,3,0))</f>
        <v/>
      </c>
      <c r="D163" s="83" t="str">
        <f>IF($A163="","",VLOOKUP($A163,'Annex 2 EHV charges'!$D:$O,4,0))</f>
        <v/>
      </c>
      <c r="E163" s="85" t="str">
        <f>IFERROR(IF(VLOOKUP($A163,'Annex 2 EHV charges'!$D:$O,9,FALSE)=0,"",VLOOKUP($A163,'Annex 2 EHV charges'!$D:$O,9,FALSE)),"")</f>
        <v/>
      </c>
      <c r="F163" s="86" t="str">
        <f>IFERROR(IF(VLOOKUP($A163,'Annex 2 EHV charges'!$D:$O,10,FALSE)=0,"",VLOOKUP($A163,'Annex 2 EHV charges'!$D:$O,10,FALSE)),"")</f>
        <v/>
      </c>
      <c r="G163" s="87" t="str">
        <f>IFERROR(IF(VLOOKUP($A163,'Annex 2 EHV charges'!$D:$O,11,FALSE)=0,"",VLOOKUP($A163,'Annex 2 EHV charges'!$D:$O,11,FALSE)),"")</f>
        <v/>
      </c>
      <c r="H163" s="87" t="str">
        <f>IFERROR(IF(VLOOKUP($A163,'Annex 2 EHV charges'!$D:$O,12,FALSE)=0,"",VLOOKUP($A163,'Annex 2 EHV charges'!$D:$O,12,FALSE)),"")</f>
        <v/>
      </c>
    </row>
    <row r="164" spans="1:8" ht="14" x14ac:dyDescent="0.15">
      <c r="A164" s="84" t="str">
        <f t="array" ref="A164">IFERROR(INDEX('Annex 2 EHV charges'!$D$11:$D$58, MATCH(0, IF(ISBLANK('Annex 2 EHV charges'!$D$11:$D$58),1, COUNTIF(A$4:$A163, 'Annex 2 EHV charges'!$D$11:$D$58)), 0)),"")</f>
        <v/>
      </c>
      <c r="B164" s="83" t="str">
        <f>IF($A164="","",VLOOKUP($A164,'Annex 2 EHV charges'!$D:$O,2,0))</f>
        <v/>
      </c>
      <c r="C164" s="84" t="str">
        <f>IF($A164="","",VLOOKUP($A164,'Annex 2 EHV charges'!$D:$O,3,0))</f>
        <v/>
      </c>
      <c r="D164" s="83" t="str">
        <f>IF($A164="","",VLOOKUP($A164,'Annex 2 EHV charges'!$D:$O,4,0))</f>
        <v/>
      </c>
      <c r="E164" s="85" t="str">
        <f>IFERROR(IF(VLOOKUP($A164,'Annex 2 EHV charges'!$D:$O,9,FALSE)=0,"",VLOOKUP($A164,'Annex 2 EHV charges'!$D:$O,9,FALSE)),"")</f>
        <v/>
      </c>
      <c r="F164" s="86" t="str">
        <f>IFERROR(IF(VLOOKUP($A164,'Annex 2 EHV charges'!$D:$O,10,FALSE)=0,"",VLOOKUP($A164,'Annex 2 EHV charges'!$D:$O,10,FALSE)),"")</f>
        <v/>
      </c>
      <c r="G164" s="87" t="str">
        <f>IFERROR(IF(VLOOKUP($A164,'Annex 2 EHV charges'!$D:$O,11,FALSE)=0,"",VLOOKUP($A164,'Annex 2 EHV charges'!$D:$O,11,FALSE)),"")</f>
        <v/>
      </c>
      <c r="H164" s="87" t="str">
        <f>IFERROR(IF(VLOOKUP($A164,'Annex 2 EHV charges'!$D:$O,12,FALSE)=0,"",VLOOKUP($A164,'Annex 2 EHV charges'!$D:$O,12,FALSE)),"")</f>
        <v/>
      </c>
    </row>
    <row r="165" spans="1:8" ht="14" x14ac:dyDescent="0.15">
      <c r="A165" s="84" t="str">
        <f t="array" ref="A165">IFERROR(INDEX('Annex 2 EHV charges'!$D$11:$D$58, MATCH(0, IF(ISBLANK('Annex 2 EHV charges'!$D$11:$D$58),1, COUNTIF(A$4:$A164, 'Annex 2 EHV charges'!$D$11:$D$58)), 0)),"")</f>
        <v/>
      </c>
      <c r="B165" s="83" t="str">
        <f>IF($A165="","",VLOOKUP($A165,'Annex 2 EHV charges'!$D:$O,2,0))</f>
        <v/>
      </c>
      <c r="C165" s="84" t="str">
        <f>IF($A165="","",VLOOKUP($A165,'Annex 2 EHV charges'!$D:$O,3,0))</f>
        <v/>
      </c>
      <c r="D165" s="83" t="str">
        <f>IF($A165="","",VLOOKUP($A165,'Annex 2 EHV charges'!$D:$O,4,0))</f>
        <v/>
      </c>
      <c r="E165" s="85" t="str">
        <f>IFERROR(IF(VLOOKUP($A165,'Annex 2 EHV charges'!$D:$O,9,FALSE)=0,"",VLOOKUP($A165,'Annex 2 EHV charges'!$D:$O,9,FALSE)),"")</f>
        <v/>
      </c>
      <c r="F165" s="86" t="str">
        <f>IFERROR(IF(VLOOKUP($A165,'Annex 2 EHV charges'!$D:$O,10,FALSE)=0,"",VLOOKUP($A165,'Annex 2 EHV charges'!$D:$O,10,FALSE)),"")</f>
        <v/>
      </c>
      <c r="G165" s="87" t="str">
        <f>IFERROR(IF(VLOOKUP($A165,'Annex 2 EHV charges'!$D:$O,11,FALSE)=0,"",VLOOKUP($A165,'Annex 2 EHV charges'!$D:$O,11,FALSE)),"")</f>
        <v/>
      </c>
      <c r="H165" s="87" t="str">
        <f>IFERROR(IF(VLOOKUP($A165,'Annex 2 EHV charges'!$D:$O,12,FALSE)=0,"",VLOOKUP($A165,'Annex 2 EHV charges'!$D:$O,12,FALSE)),"")</f>
        <v/>
      </c>
    </row>
    <row r="166" spans="1:8" ht="14" x14ac:dyDescent="0.15">
      <c r="A166" s="84" t="str">
        <f t="array" ref="A166">IFERROR(INDEX('Annex 2 EHV charges'!$D$11:$D$58, MATCH(0, IF(ISBLANK('Annex 2 EHV charges'!$D$11:$D$58),1, COUNTIF(A$4:$A165, 'Annex 2 EHV charges'!$D$11:$D$58)), 0)),"")</f>
        <v/>
      </c>
      <c r="B166" s="83" t="str">
        <f>IF($A166="","",VLOOKUP($A166,'Annex 2 EHV charges'!$D:$O,2,0))</f>
        <v/>
      </c>
      <c r="C166" s="84" t="str">
        <f>IF($A166="","",VLOOKUP($A166,'Annex 2 EHV charges'!$D:$O,3,0))</f>
        <v/>
      </c>
      <c r="D166" s="83" t="str">
        <f>IF($A166="","",VLOOKUP($A166,'Annex 2 EHV charges'!$D:$O,4,0))</f>
        <v/>
      </c>
      <c r="E166" s="85" t="str">
        <f>IFERROR(IF(VLOOKUP($A166,'Annex 2 EHV charges'!$D:$O,9,FALSE)=0,"",VLOOKUP($A166,'Annex 2 EHV charges'!$D:$O,9,FALSE)),"")</f>
        <v/>
      </c>
      <c r="F166" s="86" t="str">
        <f>IFERROR(IF(VLOOKUP($A166,'Annex 2 EHV charges'!$D:$O,10,FALSE)=0,"",VLOOKUP($A166,'Annex 2 EHV charges'!$D:$O,10,FALSE)),"")</f>
        <v/>
      </c>
      <c r="G166" s="87" t="str">
        <f>IFERROR(IF(VLOOKUP($A166,'Annex 2 EHV charges'!$D:$O,11,FALSE)=0,"",VLOOKUP($A166,'Annex 2 EHV charges'!$D:$O,11,FALSE)),"")</f>
        <v/>
      </c>
      <c r="H166" s="87" t="str">
        <f>IFERROR(IF(VLOOKUP($A166,'Annex 2 EHV charges'!$D:$O,12,FALSE)=0,"",VLOOKUP($A166,'Annex 2 EHV charges'!$D:$O,12,FALSE)),"")</f>
        <v/>
      </c>
    </row>
    <row r="167" spans="1:8" ht="14" x14ac:dyDescent="0.15">
      <c r="A167" s="84" t="str">
        <f t="array" ref="A167">IFERROR(INDEX('Annex 2 EHV charges'!$D$11:$D$58, MATCH(0, IF(ISBLANK('Annex 2 EHV charges'!$D$11:$D$58),1, COUNTIF(A$4:$A166, 'Annex 2 EHV charges'!$D$11:$D$58)), 0)),"")</f>
        <v/>
      </c>
      <c r="B167" s="83" t="str">
        <f>IF($A167="","",VLOOKUP($A167,'Annex 2 EHV charges'!$D:$O,2,0))</f>
        <v/>
      </c>
      <c r="C167" s="84" t="str">
        <f>IF($A167="","",VLOOKUP($A167,'Annex 2 EHV charges'!$D:$O,3,0))</f>
        <v/>
      </c>
      <c r="D167" s="83" t="str">
        <f>IF($A167="","",VLOOKUP($A167,'Annex 2 EHV charges'!$D:$O,4,0))</f>
        <v/>
      </c>
      <c r="E167" s="85" t="str">
        <f>IFERROR(IF(VLOOKUP($A167,'Annex 2 EHV charges'!$D:$O,9,FALSE)=0,"",VLOOKUP($A167,'Annex 2 EHV charges'!$D:$O,9,FALSE)),"")</f>
        <v/>
      </c>
      <c r="F167" s="86" t="str">
        <f>IFERROR(IF(VLOOKUP($A167,'Annex 2 EHV charges'!$D:$O,10,FALSE)=0,"",VLOOKUP($A167,'Annex 2 EHV charges'!$D:$O,10,FALSE)),"")</f>
        <v/>
      </c>
      <c r="G167" s="87" t="str">
        <f>IFERROR(IF(VLOOKUP($A167,'Annex 2 EHV charges'!$D:$O,11,FALSE)=0,"",VLOOKUP($A167,'Annex 2 EHV charges'!$D:$O,11,FALSE)),"")</f>
        <v/>
      </c>
      <c r="H167" s="87" t="str">
        <f>IFERROR(IF(VLOOKUP($A167,'Annex 2 EHV charges'!$D:$O,12,FALSE)=0,"",VLOOKUP($A167,'Annex 2 EHV charges'!$D:$O,12,FALSE)),"")</f>
        <v/>
      </c>
    </row>
    <row r="168" spans="1:8" ht="14" x14ac:dyDescent="0.15">
      <c r="A168" s="84" t="str">
        <f t="array" ref="A168">IFERROR(INDEX('Annex 2 EHV charges'!$D$11:$D$58, MATCH(0, IF(ISBLANK('Annex 2 EHV charges'!$D$11:$D$58),1, COUNTIF(A$4:$A167, 'Annex 2 EHV charges'!$D$11:$D$58)), 0)),"")</f>
        <v/>
      </c>
      <c r="B168" s="83" t="str">
        <f>IF($A168="","",VLOOKUP($A168,'Annex 2 EHV charges'!$D:$O,2,0))</f>
        <v/>
      </c>
      <c r="C168" s="84" t="str">
        <f>IF($A168="","",VLOOKUP($A168,'Annex 2 EHV charges'!$D:$O,3,0))</f>
        <v/>
      </c>
      <c r="D168" s="83" t="str">
        <f>IF($A168="","",VLOOKUP($A168,'Annex 2 EHV charges'!$D:$O,4,0))</f>
        <v/>
      </c>
      <c r="E168" s="85" t="str">
        <f>IFERROR(IF(VLOOKUP($A168,'Annex 2 EHV charges'!$D:$O,9,FALSE)=0,"",VLOOKUP($A168,'Annex 2 EHV charges'!$D:$O,9,FALSE)),"")</f>
        <v/>
      </c>
      <c r="F168" s="86" t="str">
        <f>IFERROR(IF(VLOOKUP($A168,'Annex 2 EHV charges'!$D:$O,10,FALSE)=0,"",VLOOKUP($A168,'Annex 2 EHV charges'!$D:$O,10,FALSE)),"")</f>
        <v/>
      </c>
      <c r="G168" s="87" t="str">
        <f>IFERROR(IF(VLOOKUP($A168,'Annex 2 EHV charges'!$D:$O,11,FALSE)=0,"",VLOOKUP($A168,'Annex 2 EHV charges'!$D:$O,11,FALSE)),"")</f>
        <v/>
      </c>
      <c r="H168" s="87" t="str">
        <f>IFERROR(IF(VLOOKUP($A168,'Annex 2 EHV charges'!$D:$O,12,FALSE)=0,"",VLOOKUP($A168,'Annex 2 EHV charges'!$D:$O,12,FALSE)),"")</f>
        <v/>
      </c>
    </row>
    <row r="169" spans="1:8" ht="14" x14ac:dyDescent="0.15">
      <c r="A169" s="84" t="str">
        <f t="array" ref="A169">IFERROR(INDEX('Annex 2 EHV charges'!$D$11:$D$58, MATCH(0, IF(ISBLANK('Annex 2 EHV charges'!$D$11:$D$58),1, COUNTIF(A$4:$A168, 'Annex 2 EHV charges'!$D$11:$D$58)), 0)),"")</f>
        <v/>
      </c>
      <c r="B169" s="83" t="str">
        <f>IF($A169="","",VLOOKUP($A169,'Annex 2 EHV charges'!$D:$O,2,0))</f>
        <v/>
      </c>
      <c r="C169" s="84" t="str">
        <f>IF($A169="","",VLOOKUP($A169,'Annex 2 EHV charges'!$D:$O,3,0))</f>
        <v/>
      </c>
      <c r="D169" s="83" t="str">
        <f>IF($A169="","",VLOOKUP($A169,'Annex 2 EHV charges'!$D:$O,4,0))</f>
        <v/>
      </c>
      <c r="E169" s="85" t="str">
        <f>IFERROR(IF(VLOOKUP($A169,'Annex 2 EHV charges'!$D:$O,9,FALSE)=0,"",VLOOKUP($A169,'Annex 2 EHV charges'!$D:$O,9,FALSE)),"")</f>
        <v/>
      </c>
      <c r="F169" s="86" t="str">
        <f>IFERROR(IF(VLOOKUP($A169,'Annex 2 EHV charges'!$D:$O,10,FALSE)=0,"",VLOOKUP($A169,'Annex 2 EHV charges'!$D:$O,10,FALSE)),"")</f>
        <v/>
      </c>
      <c r="G169" s="87" t="str">
        <f>IFERROR(IF(VLOOKUP($A169,'Annex 2 EHV charges'!$D:$O,11,FALSE)=0,"",VLOOKUP($A169,'Annex 2 EHV charges'!$D:$O,11,FALSE)),"")</f>
        <v/>
      </c>
      <c r="H169" s="87" t="str">
        <f>IFERROR(IF(VLOOKUP($A169,'Annex 2 EHV charges'!$D:$O,12,FALSE)=0,"",VLOOKUP($A169,'Annex 2 EHV charges'!$D:$O,12,FALSE)),"")</f>
        <v/>
      </c>
    </row>
    <row r="170" spans="1:8" ht="14" x14ac:dyDescent="0.15">
      <c r="A170" s="84" t="str">
        <f t="array" ref="A170">IFERROR(INDEX('Annex 2 EHV charges'!$D$11:$D$58, MATCH(0, IF(ISBLANK('Annex 2 EHV charges'!$D$11:$D$58),1, COUNTIF(A$4:$A169, 'Annex 2 EHV charges'!$D$11:$D$58)), 0)),"")</f>
        <v/>
      </c>
      <c r="B170" s="83" t="str">
        <f>IF($A170="","",VLOOKUP($A170,'Annex 2 EHV charges'!$D:$O,2,0))</f>
        <v/>
      </c>
      <c r="C170" s="84" t="str">
        <f>IF($A170="","",VLOOKUP($A170,'Annex 2 EHV charges'!$D:$O,3,0))</f>
        <v/>
      </c>
      <c r="D170" s="83" t="str">
        <f>IF($A170="","",VLOOKUP($A170,'Annex 2 EHV charges'!$D:$O,4,0))</f>
        <v/>
      </c>
      <c r="E170" s="85" t="str">
        <f>IFERROR(IF(VLOOKUP($A170,'Annex 2 EHV charges'!$D:$O,9,FALSE)=0,"",VLOOKUP($A170,'Annex 2 EHV charges'!$D:$O,9,FALSE)),"")</f>
        <v/>
      </c>
      <c r="F170" s="86" t="str">
        <f>IFERROR(IF(VLOOKUP($A170,'Annex 2 EHV charges'!$D:$O,10,FALSE)=0,"",VLOOKUP($A170,'Annex 2 EHV charges'!$D:$O,10,FALSE)),"")</f>
        <v/>
      </c>
      <c r="G170" s="87" t="str">
        <f>IFERROR(IF(VLOOKUP($A170,'Annex 2 EHV charges'!$D:$O,11,FALSE)=0,"",VLOOKUP($A170,'Annex 2 EHV charges'!$D:$O,11,FALSE)),"")</f>
        <v/>
      </c>
      <c r="H170" s="87" t="str">
        <f>IFERROR(IF(VLOOKUP($A170,'Annex 2 EHV charges'!$D:$O,12,FALSE)=0,"",VLOOKUP($A170,'Annex 2 EHV charges'!$D:$O,12,FALSE)),"")</f>
        <v/>
      </c>
    </row>
    <row r="171" spans="1:8" ht="14" x14ac:dyDescent="0.15">
      <c r="A171" s="84" t="str">
        <f t="array" ref="A171">IFERROR(INDEX('Annex 2 EHV charges'!$D$11:$D$58, MATCH(0, IF(ISBLANK('Annex 2 EHV charges'!$D$11:$D$58),1, COUNTIF(A$4:$A170, 'Annex 2 EHV charges'!$D$11:$D$58)), 0)),"")</f>
        <v/>
      </c>
      <c r="B171" s="83" t="str">
        <f>IF($A171="","",VLOOKUP($A171,'Annex 2 EHV charges'!$D:$O,2,0))</f>
        <v/>
      </c>
      <c r="C171" s="84" t="str">
        <f>IF($A171="","",VLOOKUP($A171,'Annex 2 EHV charges'!$D:$O,3,0))</f>
        <v/>
      </c>
      <c r="D171" s="83" t="str">
        <f>IF($A171="","",VLOOKUP($A171,'Annex 2 EHV charges'!$D:$O,4,0))</f>
        <v/>
      </c>
      <c r="E171" s="85" t="str">
        <f>IFERROR(IF(VLOOKUP($A171,'Annex 2 EHV charges'!$D:$O,9,FALSE)=0,"",VLOOKUP($A171,'Annex 2 EHV charges'!$D:$O,9,FALSE)),"")</f>
        <v/>
      </c>
      <c r="F171" s="86" t="str">
        <f>IFERROR(IF(VLOOKUP($A171,'Annex 2 EHV charges'!$D:$O,10,FALSE)=0,"",VLOOKUP($A171,'Annex 2 EHV charges'!$D:$O,10,FALSE)),"")</f>
        <v/>
      </c>
      <c r="G171" s="87" t="str">
        <f>IFERROR(IF(VLOOKUP($A171,'Annex 2 EHV charges'!$D:$O,11,FALSE)=0,"",VLOOKUP($A171,'Annex 2 EHV charges'!$D:$O,11,FALSE)),"")</f>
        <v/>
      </c>
      <c r="H171" s="87" t="str">
        <f>IFERROR(IF(VLOOKUP($A171,'Annex 2 EHV charges'!$D:$O,12,FALSE)=0,"",VLOOKUP($A171,'Annex 2 EHV charges'!$D:$O,12,FALSE)),"")</f>
        <v/>
      </c>
    </row>
    <row r="172" spans="1:8" ht="14" x14ac:dyDescent="0.15">
      <c r="A172" s="84" t="str">
        <f t="array" ref="A172">IFERROR(INDEX('Annex 2 EHV charges'!$D$11:$D$58, MATCH(0, IF(ISBLANK('Annex 2 EHV charges'!$D$11:$D$58),1, COUNTIF(A$4:$A171, 'Annex 2 EHV charges'!$D$11:$D$58)), 0)),"")</f>
        <v/>
      </c>
      <c r="B172" s="83" t="str">
        <f>IF($A172="","",VLOOKUP($A172,'Annex 2 EHV charges'!$D:$O,2,0))</f>
        <v/>
      </c>
      <c r="C172" s="84" t="str">
        <f>IF($A172="","",VLOOKUP($A172,'Annex 2 EHV charges'!$D:$O,3,0))</f>
        <v/>
      </c>
      <c r="D172" s="83" t="str">
        <f>IF($A172="","",VLOOKUP($A172,'Annex 2 EHV charges'!$D:$O,4,0))</f>
        <v/>
      </c>
      <c r="E172" s="85" t="str">
        <f>IFERROR(IF(VLOOKUP($A172,'Annex 2 EHV charges'!$D:$O,9,FALSE)=0,"",VLOOKUP($A172,'Annex 2 EHV charges'!$D:$O,9,FALSE)),"")</f>
        <v/>
      </c>
      <c r="F172" s="86" t="str">
        <f>IFERROR(IF(VLOOKUP($A172,'Annex 2 EHV charges'!$D:$O,10,FALSE)=0,"",VLOOKUP($A172,'Annex 2 EHV charges'!$D:$O,10,FALSE)),"")</f>
        <v/>
      </c>
      <c r="G172" s="87" t="str">
        <f>IFERROR(IF(VLOOKUP($A172,'Annex 2 EHV charges'!$D:$O,11,FALSE)=0,"",VLOOKUP($A172,'Annex 2 EHV charges'!$D:$O,11,FALSE)),"")</f>
        <v/>
      </c>
      <c r="H172" s="87" t="str">
        <f>IFERROR(IF(VLOOKUP($A172,'Annex 2 EHV charges'!$D:$O,12,FALSE)=0,"",VLOOKUP($A172,'Annex 2 EHV charges'!$D:$O,12,FALSE)),"")</f>
        <v/>
      </c>
    </row>
    <row r="173" spans="1:8" ht="14" x14ac:dyDescent="0.15">
      <c r="A173" s="84" t="str">
        <f t="array" ref="A173">IFERROR(INDEX('Annex 2 EHV charges'!$D$11:$D$58, MATCH(0, IF(ISBLANK('Annex 2 EHV charges'!$D$11:$D$58),1, COUNTIF(A$4:$A172, 'Annex 2 EHV charges'!$D$11:$D$58)), 0)),"")</f>
        <v/>
      </c>
      <c r="B173" s="83" t="str">
        <f>IF($A173="","",VLOOKUP($A173,'Annex 2 EHV charges'!$D:$O,2,0))</f>
        <v/>
      </c>
      <c r="C173" s="84" t="str">
        <f>IF($A173="","",VLOOKUP($A173,'Annex 2 EHV charges'!$D:$O,3,0))</f>
        <v/>
      </c>
      <c r="D173" s="83" t="str">
        <f>IF($A173="","",VLOOKUP($A173,'Annex 2 EHV charges'!$D:$O,4,0))</f>
        <v/>
      </c>
      <c r="E173" s="85" t="str">
        <f>IFERROR(IF(VLOOKUP($A173,'Annex 2 EHV charges'!$D:$O,9,FALSE)=0,"",VLOOKUP($A173,'Annex 2 EHV charges'!$D:$O,9,FALSE)),"")</f>
        <v/>
      </c>
      <c r="F173" s="86" t="str">
        <f>IFERROR(IF(VLOOKUP($A173,'Annex 2 EHV charges'!$D:$O,10,FALSE)=0,"",VLOOKUP($A173,'Annex 2 EHV charges'!$D:$O,10,FALSE)),"")</f>
        <v/>
      </c>
      <c r="G173" s="87" t="str">
        <f>IFERROR(IF(VLOOKUP($A173,'Annex 2 EHV charges'!$D:$O,11,FALSE)=0,"",VLOOKUP($A173,'Annex 2 EHV charges'!$D:$O,11,FALSE)),"")</f>
        <v/>
      </c>
      <c r="H173" s="87" t="str">
        <f>IFERROR(IF(VLOOKUP($A173,'Annex 2 EHV charges'!$D:$O,12,FALSE)=0,"",VLOOKUP($A173,'Annex 2 EHV charges'!$D:$O,12,FALSE)),"")</f>
        <v/>
      </c>
    </row>
    <row r="174" spans="1:8" ht="14" x14ac:dyDescent="0.15">
      <c r="A174" s="84" t="str">
        <f t="array" ref="A174">IFERROR(INDEX('Annex 2 EHV charges'!$D$11:$D$58, MATCH(0, IF(ISBLANK('Annex 2 EHV charges'!$D$11:$D$58),1, COUNTIF(A$4:$A173, 'Annex 2 EHV charges'!$D$11:$D$58)), 0)),"")</f>
        <v/>
      </c>
      <c r="B174" s="83" t="str">
        <f>IF($A174="","",VLOOKUP($A174,'Annex 2 EHV charges'!$D:$O,2,0))</f>
        <v/>
      </c>
      <c r="C174" s="84" t="str">
        <f>IF($A174="","",VLOOKUP($A174,'Annex 2 EHV charges'!$D:$O,3,0))</f>
        <v/>
      </c>
      <c r="D174" s="83" t="str">
        <f>IF($A174="","",VLOOKUP($A174,'Annex 2 EHV charges'!$D:$O,4,0))</f>
        <v/>
      </c>
      <c r="E174" s="85" t="str">
        <f>IFERROR(IF(VLOOKUP($A174,'Annex 2 EHV charges'!$D:$O,9,FALSE)=0,"",VLOOKUP($A174,'Annex 2 EHV charges'!$D:$O,9,FALSE)),"")</f>
        <v/>
      </c>
      <c r="F174" s="86" t="str">
        <f>IFERROR(IF(VLOOKUP($A174,'Annex 2 EHV charges'!$D:$O,10,FALSE)=0,"",VLOOKUP($A174,'Annex 2 EHV charges'!$D:$O,10,FALSE)),"")</f>
        <v/>
      </c>
      <c r="G174" s="87" t="str">
        <f>IFERROR(IF(VLOOKUP($A174,'Annex 2 EHV charges'!$D:$O,11,FALSE)=0,"",VLOOKUP($A174,'Annex 2 EHV charges'!$D:$O,11,FALSE)),"")</f>
        <v/>
      </c>
      <c r="H174" s="87" t="str">
        <f>IFERROR(IF(VLOOKUP($A174,'Annex 2 EHV charges'!$D:$O,12,FALSE)=0,"",VLOOKUP($A174,'Annex 2 EHV charges'!$D:$O,12,FALSE)),"")</f>
        <v/>
      </c>
    </row>
    <row r="175" spans="1:8" ht="14" x14ac:dyDescent="0.15">
      <c r="A175" s="84" t="str">
        <f t="array" ref="A175">IFERROR(INDEX('Annex 2 EHV charges'!$D$11:$D$58, MATCH(0, IF(ISBLANK('Annex 2 EHV charges'!$D$11:$D$58),1, COUNTIF(A$4:$A174, 'Annex 2 EHV charges'!$D$11:$D$58)), 0)),"")</f>
        <v/>
      </c>
      <c r="B175" s="83" t="str">
        <f>IF($A175="","",VLOOKUP($A175,'Annex 2 EHV charges'!$D:$O,2,0))</f>
        <v/>
      </c>
      <c r="C175" s="84" t="str">
        <f>IF($A175="","",VLOOKUP($A175,'Annex 2 EHV charges'!$D:$O,3,0))</f>
        <v/>
      </c>
      <c r="D175" s="83" t="str">
        <f>IF($A175="","",VLOOKUP($A175,'Annex 2 EHV charges'!$D:$O,4,0))</f>
        <v/>
      </c>
      <c r="E175" s="85" t="str">
        <f>IFERROR(IF(VLOOKUP($A175,'Annex 2 EHV charges'!$D:$O,9,FALSE)=0,"",VLOOKUP($A175,'Annex 2 EHV charges'!$D:$O,9,FALSE)),"")</f>
        <v/>
      </c>
      <c r="F175" s="86" t="str">
        <f>IFERROR(IF(VLOOKUP($A175,'Annex 2 EHV charges'!$D:$O,10,FALSE)=0,"",VLOOKUP($A175,'Annex 2 EHV charges'!$D:$O,10,FALSE)),"")</f>
        <v/>
      </c>
      <c r="G175" s="87" t="str">
        <f>IFERROR(IF(VLOOKUP($A175,'Annex 2 EHV charges'!$D:$O,11,FALSE)=0,"",VLOOKUP($A175,'Annex 2 EHV charges'!$D:$O,11,FALSE)),"")</f>
        <v/>
      </c>
      <c r="H175" s="87" t="str">
        <f>IFERROR(IF(VLOOKUP($A175,'Annex 2 EHV charges'!$D:$O,12,FALSE)=0,"",VLOOKUP($A175,'Annex 2 EHV charges'!$D:$O,12,FALSE)),"")</f>
        <v/>
      </c>
    </row>
    <row r="176" spans="1:8" ht="14" x14ac:dyDescent="0.15">
      <c r="A176" s="84" t="str">
        <f t="array" ref="A176">IFERROR(INDEX('Annex 2 EHV charges'!$D$11:$D$58, MATCH(0, IF(ISBLANK('Annex 2 EHV charges'!$D$11:$D$58),1, COUNTIF(A$4:$A175, 'Annex 2 EHV charges'!$D$11:$D$58)), 0)),"")</f>
        <v/>
      </c>
      <c r="B176" s="83" t="str">
        <f>IF($A176="","",VLOOKUP($A176,'Annex 2 EHV charges'!$D:$O,2,0))</f>
        <v/>
      </c>
      <c r="C176" s="84" t="str">
        <f>IF($A176="","",VLOOKUP($A176,'Annex 2 EHV charges'!$D:$O,3,0))</f>
        <v/>
      </c>
      <c r="D176" s="83" t="str">
        <f>IF($A176="","",VLOOKUP($A176,'Annex 2 EHV charges'!$D:$O,4,0))</f>
        <v/>
      </c>
      <c r="E176" s="85" t="str">
        <f>IFERROR(IF(VLOOKUP($A176,'Annex 2 EHV charges'!$D:$O,9,FALSE)=0,"",VLOOKUP($A176,'Annex 2 EHV charges'!$D:$O,9,FALSE)),"")</f>
        <v/>
      </c>
      <c r="F176" s="86" t="str">
        <f>IFERROR(IF(VLOOKUP($A176,'Annex 2 EHV charges'!$D:$O,10,FALSE)=0,"",VLOOKUP($A176,'Annex 2 EHV charges'!$D:$O,10,FALSE)),"")</f>
        <v/>
      </c>
      <c r="G176" s="87" t="str">
        <f>IFERROR(IF(VLOOKUP($A176,'Annex 2 EHV charges'!$D:$O,11,FALSE)=0,"",VLOOKUP($A176,'Annex 2 EHV charges'!$D:$O,11,FALSE)),"")</f>
        <v/>
      </c>
      <c r="H176" s="87" t="str">
        <f>IFERROR(IF(VLOOKUP($A176,'Annex 2 EHV charges'!$D:$O,12,FALSE)=0,"",VLOOKUP($A176,'Annex 2 EHV charges'!$D:$O,12,FALSE)),"")</f>
        <v/>
      </c>
    </row>
    <row r="177" spans="1:8" ht="14" x14ac:dyDescent="0.15">
      <c r="A177" s="84" t="str">
        <f t="array" ref="A177">IFERROR(INDEX('Annex 2 EHV charges'!$D$11:$D$58, MATCH(0, IF(ISBLANK('Annex 2 EHV charges'!$D$11:$D$58),1, COUNTIF(A$4:$A176, 'Annex 2 EHV charges'!$D$11:$D$58)), 0)),"")</f>
        <v/>
      </c>
      <c r="B177" s="83" t="str">
        <f>IF($A177="","",VLOOKUP($A177,'Annex 2 EHV charges'!$D:$O,2,0))</f>
        <v/>
      </c>
      <c r="C177" s="84" t="str">
        <f>IF($A177="","",VLOOKUP($A177,'Annex 2 EHV charges'!$D:$O,3,0))</f>
        <v/>
      </c>
      <c r="D177" s="83" t="str">
        <f>IF($A177="","",VLOOKUP($A177,'Annex 2 EHV charges'!$D:$O,4,0))</f>
        <v/>
      </c>
      <c r="E177" s="85" t="str">
        <f>IFERROR(IF(VLOOKUP($A177,'Annex 2 EHV charges'!$D:$O,9,FALSE)=0,"",VLOOKUP($A177,'Annex 2 EHV charges'!$D:$O,9,FALSE)),"")</f>
        <v/>
      </c>
      <c r="F177" s="86" t="str">
        <f>IFERROR(IF(VLOOKUP($A177,'Annex 2 EHV charges'!$D:$O,10,FALSE)=0,"",VLOOKUP($A177,'Annex 2 EHV charges'!$D:$O,10,FALSE)),"")</f>
        <v/>
      </c>
      <c r="G177" s="87" t="str">
        <f>IFERROR(IF(VLOOKUP($A177,'Annex 2 EHV charges'!$D:$O,11,FALSE)=0,"",VLOOKUP($A177,'Annex 2 EHV charges'!$D:$O,11,FALSE)),"")</f>
        <v/>
      </c>
      <c r="H177" s="87" t="str">
        <f>IFERROR(IF(VLOOKUP($A177,'Annex 2 EHV charges'!$D:$O,12,FALSE)=0,"",VLOOKUP($A177,'Annex 2 EHV charges'!$D:$O,12,FALSE)),"")</f>
        <v/>
      </c>
    </row>
    <row r="178" spans="1:8" ht="14" x14ac:dyDescent="0.15">
      <c r="A178" s="84" t="str">
        <f t="array" ref="A178">IFERROR(INDEX('Annex 2 EHV charges'!$D$11:$D$58, MATCH(0, IF(ISBLANK('Annex 2 EHV charges'!$D$11:$D$58),1, COUNTIF(A$4:$A177, 'Annex 2 EHV charges'!$D$11:$D$58)), 0)),"")</f>
        <v/>
      </c>
      <c r="B178" s="83" t="str">
        <f>IF($A178="","",VLOOKUP($A178,'Annex 2 EHV charges'!$D:$O,2,0))</f>
        <v/>
      </c>
      <c r="C178" s="84" t="str">
        <f>IF($A178="","",VLOOKUP($A178,'Annex 2 EHV charges'!$D:$O,3,0))</f>
        <v/>
      </c>
      <c r="D178" s="83" t="str">
        <f>IF($A178="","",VLOOKUP($A178,'Annex 2 EHV charges'!$D:$O,4,0))</f>
        <v/>
      </c>
      <c r="E178" s="85" t="str">
        <f>IFERROR(IF(VLOOKUP($A178,'Annex 2 EHV charges'!$D:$O,9,FALSE)=0,"",VLOOKUP($A178,'Annex 2 EHV charges'!$D:$O,9,FALSE)),"")</f>
        <v/>
      </c>
      <c r="F178" s="86" t="str">
        <f>IFERROR(IF(VLOOKUP($A178,'Annex 2 EHV charges'!$D:$O,10,FALSE)=0,"",VLOOKUP($A178,'Annex 2 EHV charges'!$D:$O,10,FALSE)),"")</f>
        <v/>
      </c>
      <c r="G178" s="87" t="str">
        <f>IFERROR(IF(VLOOKUP($A178,'Annex 2 EHV charges'!$D:$O,11,FALSE)=0,"",VLOOKUP($A178,'Annex 2 EHV charges'!$D:$O,11,FALSE)),"")</f>
        <v/>
      </c>
      <c r="H178" s="87" t="str">
        <f>IFERROR(IF(VLOOKUP($A178,'Annex 2 EHV charges'!$D:$O,12,FALSE)=0,"",VLOOKUP($A178,'Annex 2 EHV charges'!$D:$O,12,FALSE)),"")</f>
        <v/>
      </c>
    </row>
    <row r="179" spans="1:8" ht="14" x14ac:dyDescent="0.15">
      <c r="A179" s="84" t="str">
        <f t="array" ref="A179">IFERROR(INDEX('Annex 2 EHV charges'!$D$11:$D$58, MATCH(0, IF(ISBLANK('Annex 2 EHV charges'!$D$11:$D$58),1, COUNTIF(A$4:$A178, 'Annex 2 EHV charges'!$D$11:$D$58)), 0)),"")</f>
        <v/>
      </c>
      <c r="B179" s="83" t="str">
        <f>IF($A179="","",VLOOKUP($A179,'Annex 2 EHV charges'!$D:$O,2,0))</f>
        <v/>
      </c>
      <c r="C179" s="84" t="str">
        <f>IF($A179="","",VLOOKUP($A179,'Annex 2 EHV charges'!$D:$O,3,0))</f>
        <v/>
      </c>
      <c r="D179" s="83" t="str">
        <f>IF($A179="","",VLOOKUP($A179,'Annex 2 EHV charges'!$D:$O,4,0))</f>
        <v/>
      </c>
      <c r="E179" s="85" t="str">
        <f>IFERROR(IF(VLOOKUP($A179,'Annex 2 EHV charges'!$D:$O,9,FALSE)=0,"",VLOOKUP($A179,'Annex 2 EHV charges'!$D:$O,9,FALSE)),"")</f>
        <v/>
      </c>
      <c r="F179" s="86" t="str">
        <f>IFERROR(IF(VLOOKUP($A179,'Annex 2 EHV charges'!$D:$O,10,FALSE)=0,"",VLOOKUP($A179,'Annex 2 EHV charges'!$D:$O,10,FALSE)),"")</f>
        <v/>
      </c>
      <c r="G179" s="87" t="str">
        <f>IFERROR(IF(VLOOKUP($A179,'Annex 2 EHV charges'!$D:$O,11,FALSE)=0,"",VLOOKUP($A179,'Annex 2 EHV charges'!$D:$O,11,FALSE)),"")</f>
        <v/>
      </c>
      <c r="H179" s="87" t="str">
        <f>IFERROR(IF(VLOOKUP($A179,'Annex 2 EHV charges'!$D:$O,12,FALSE)=0,"",VLOOKUP($A179,'Annex 2 EHV charges'!$D:$O,12,FALSE)),"")</f>
        <v/>
      </c>
    </row>
    <row r="180" spans="1:8" ht="14" x14ac:dyDescent="0.15">
      <c r="A180" s="84" t="str">
        <f t="array" ref="A180">IFERROR(INDEX('Annex 2 EHV charges'!$D$11:$D$58, MATCH(0, IF(ISBLANK('Annex 2 EHV charges'!$D$11:$D$58),1, COUNTIF(A$4:$A179, 'Annex 2 EHV charges'!$D$11:$D$58)), 0)),"")</f>
        <v/>
      </c>
      <c r="B180" s="83" t="str">
        <f>IF($A180="","",VLOOKUP($A180,'Annex 2 EHV charges'!$D:$O,2,0))</f>
        <v/>
      </c>
      <c r="C180" s="84" t="str">
        <f>IF($A180="","",VLOOKUP($A180,'Annex 2 EHV charges'!$D:$O,3,0))</f>
        <v/>
      </c>
      <c r="D180" s="83" t="str">
        <f>IF($A180="","",VLOOKUP($A180,'Annex 2 EHV charges'!$D:$O,4,0))</f>
        <v/>
      </c>
      <c r="E180" s="85" t="str">
        <f>IFERROR(IF(VLOOKUP($A180,'Annex 2 EHV charges'!$D:$O,9,FALSE)=0,"",VLOOKUP($A180,'Annex 2 EHV charges'!$D:$O,9,FALSE)),"")</f>
        <v/>
      </c>
      <c r="F180" s="86" t="str">
        <f>IFERROR(IF(VLOOKUP($A180,'Annex 2 EHV charges'!$D:$O,10,FALSE)=0,"",VLOOKUP($A180,'Annex 2 EHV charges'!$D:$O,10,FALSE)),"")</f>
        <v/>
      </c>
      <c r="G180" s="87" t="str">
        <f>IFERROR(IF(VLOOKUP($A180,'Annex 2 EHV charges'!$D:$O,11,FALSE)=0,"",VLOOKUP($A180,'Annex 2 EHV charges'!$D:$O,11,FALSE)),"")</f>
        <v/>
      </c>
      <c r="H180" s="87" t="str">
        <f>IFERROR(IF(VLOOKUP($A180,'Annex 2 EHV charges'!$D:$O,12,FALSE)=0,"",VLOOKUP($A180,'Annex 2 EHV charges'!$D:$O,12,FALSE)),"")</f>
        <v/>
      </c>
    </row>
    <row r="181" spans="1:8" ht="14" x14ac:dyDescent="0.15">
      <c r="A181" s="84" t="str">
        <f t="array" ref="A181">IFERROR(INDEX('Annex 2 EHV charges'!$D$11:$D$58, MATCH(0, IF(ISBLANK('Annex 2 EHV charges'!$D$11:$D$58),1, COUNTIF(A$4:$A180, 'Annex 2 EHV charges'!$D$11:$D$58)), 0)),"")</f>
        <v/>
      </c>
      <c r="B181" s="83" t="str">
        <f>IF($A181="","",VLOOKUP($A181,'Annex 2 EHV charges'!$D:$O,2,0))</f>
        <v/>
      </c>
      <c r="C181" s="84" t="str">
        <f>IF($A181="","",VLOOKUP($A181,'Annex 2 EHV charges'!$D:$O,3,0))</f>
        <v/>
      </c>
      <c r="D181" s="83" t="str">
        <f>IF($A181="","",VLOOKUP($A181,'Annex 2 EHV charges'!$D:$O,4,0))</f>
        <v/>
      </c>
      <c r="E181" s="85" t="str">
        <f>IFERROR(IF(VLOOKUP($A181,'Annex 2 EHV charges'!$D:$O,9,FALSE)=0,"",VLOOKUP($A181,'Annex 2 EHV charges'!$D:$O,9,FALSE)),"")</f>
        <v/>
      </c>
      <c r="F181" s="86" t="str">
        <f>IFERROR(IF(VLOOKUP($A181,'Annex 2 EHV charges'!$D:$O,10,FALSE)=0,"",VLOOKUP($A181,'Annex 2 EHV charges'!$D:$O,10,FALSE)),"")</f>
        <v/>
      </c>
      <c r="G181" s="87" t="str">
        <f>IFERROR(IF(VLOOKUP($A181,'Annex 2 EHV charges'!$D:$O,11,FALSE)=0,"",VLOOKUP($A181,'Annex 2 EHV charges'!$D:$O,11,FALSE)),"")</f>
        <v/>
      </c>
      <c r="H181" s="87" t="str">
        <f>IFERROR(IF(VLOOKUP($A181,'Annex 2 EHV charges'!$D:$O,12,FALSE)=0,"",VLOOKUP($A181,'Annex 2 EHV charges'!$D:$O,12,FALSE)),"")</f>
        <v/>
      </c>
    </row>
    <row r="182" spans="1:8" ht="14" x14ac:dyDescent="0.15">
      <c r="A182" s="84" t="str">
        <f t="array" ref="A182">IFERROR(INDEX('Annex 2 EHV charges'!$D$11:$D$58, MATCH(0, IF(ISBLANK('Annex 2 EHV charges'!$D$11:$D$58),1, COUNTIF(A$4:$A181, 'Annex 2 EHV charges'!$D$11:$D$58)), 0)),"")</f>
        <v/>
      </c>
      <c r="B182" s="83" t="str">
        <f>IF($A182="","",VLOOKUP($A182,'Annex 2 EHV charges'!$D:$O,2,0))</f>
        <v/>
      </c>
      <c r="C182" s="84" t="str">
        <f>IF($A182="","",VLOOKUP($A182,'Annex 2 EHV charges'!$D:$O,3,0))</f>
        <v/>
      </c>
      <c r="D182" s="83" t="str">
        <f>IF($A182="","",VLOOKUP($A182,'Annex 2 EHV charges'!$D:$O,4,0))</f>
        <v/>
      </c>
      <c r="E182" s="85" t="str">
        <f>IFERROR(IF(VLOOKUP($A182,'Annex 2 EHV charges'!$D:$O,9,FALSE)=0,"",VLOOKUP($A182,'Annex 2 EHV charges'!$D:$O,9,FALSE)),"")</f>
        <v/>
      </c>
      <c r="F182" s="86" t="str">
        <f>IFERROR(IF(VLOOKUP($A182,'Annex 2 EHV charges'!$D:$O,10,FALSE)=0,"",VLOOKUP($A182,'Annex 2 EHV charges'!$D:$O,10,FALSE)),"")</f>
        <v/>
      </c>
      <c r="G182" s="87" t="str">
        <f>IFERROR(IF(VLOOKUP($A182,'Annex 2 EHV charges'!$D:$O,11,FALSE)=0,"",VLOOKUP($A182,'Annex 2 EHV charges'!$D:$O,11,FALSE)),"")</f>
        <v/>
      </c>
      <c r="H182" s="87" t="str">
        <f>IFERROR(IF(VLOOKUP($A182,'Annex 2 EHV charges'!$D:$O,12,FALSE)=0,"",VLOOKUP($A182,'Annex 2 EHV charges'!$D:$O,12,FALSE)),"")</f>
        <v/>
      </c>
    </row>
    <row r="183" spans="1:8" ht="14" x14ac:dyDescent="0.15">
      <c r="A183" s="84" t="str">
        <f t="array" ref="A183">IFERROR(INDEX('Annex 2 EHV charges'!$D$11:$D$58, MATCH(0, IF(ISBLANK('Annex 2 EHV charges'!$D$11:$D$58),1, COUNTIF(A$4:$A182, 'Annex 2 EHV charges'!$D$11:$D$58)), 0)),"")</f>
        <v/>
      </c>
      <c r="B183" s="83" t="str">
        <f>IF($A183="","",VLOOKUP($A183,'Annex 2 EHV charges'!$D:$O,2,0))</f>
        <v/>
      </c>
      <c r="C183" s="84" t="str">
        <f>IF($A183="","",VLOOKUP($A183,'Annex 2 EHV charges'!$D:$O,3,0))</f>
        <v/>
      </c>
      <c r="D183" s="83" t="str">
        <f>IF($A183="","",VLOOKUP($A183,'Annex 2 EHV charges'!$D:$O,4,0))</f>
        <v/>
      </c>
      <c r="E183" s="85" t="str">
        <f>IFERROR(IF(VLOOKUP($A183,'Annex 2 EHV charges'!$D:$O,9,FALSE)=0,"",VLOOKUP($A183,'Annex 2 EHV charges'!$D:$O,9,FALSE)),"")</f>
        <v/>
      </c>
      <c r="F183" s="86" t="str">
        <f>IFERROR(IF(VLOOKUP($A183,'Annex 2 EHV charges'!$D:$O,10,FALSE)=0,"",VLOOKUP($A183,'Annex 2 EHV charges'!$D:$O,10,FALSE)),"")</f>
        <v/>
      </c>
      <c r="G183" s="87" t="str">
        <f>IFERROR(IF(VLOOKUP($A183,'Annex 2 EHV charges'!$D:$O,11,FALSE)=0,"",VLOOKUP($A183,'Annex 2 EHV charges'!$D:$O,11,FALSE)),"")</f>
        <v/>
      </c>
      <c r="H183" s="87" t="str">
        <f>IFERROR(IF(VLOOKUP($A183,'Annex 2 EHV charges'!$D:$O,12,FALSE)=0,"",VLOOKUP($A183,'Annex 2 EHV charges'!$D:$O,12,FALSE)),"")</f>
        <v/>
      </c>
    </row>
    <row r="184" spans="1:8" ht="14" x14ac:dyDescent="0.15">
      <c r="A184" s="84" t="str">
        <f t="array" ref="A184">IFERROR(INDEX('Annex 2 EHV charges'!$D$11:$D$58, MATCH(0, IF(ISBLANK('Annex 2 EHV charges'!$D$11:$D$58),1, COUNTIF(A$4:$A183, 'Annex 2 EHV charges'!$D$11:$D$58)), 0)),"")</f>
        <v/>
      </c>
      <c r="B184" s="83" t="str">
        <f>IF($A184="","",VLOOKUP($A184,'Annex 2 EHV charges'!$D:$O,2,0))</f>
        <v/>
      </c>
      <c r="C184" s="84" t="str">
        <f>IF($A184="","",VLOOKUP($A184,'Annex 2 EHV charges'!$D:$O,3,0))</f>
        <v/>
      </c>
      <c r="D184" s="83" t="str">
        <f>IF($A184="","",VLOOKUP($A184,'Annex 2 EHV charges'!$D:$O,4,0))</f>
        <v/>
      </c>
      <c r="E184" s="85" t="str">
        <f>IFERROR(IF(VLOOKUP($A184,'Annex 2 EHV charges'!$D:$O,9,FALSE)=0,"",VLOOKUP($A184,'Annex 2 EHV charges'!$D:$O,9,FALSE)),"")</f>
        <v/>
      </c>
      <c r="F184" s="86" t="str">
        <f>IFERROR(IF(VLOOKUP($A184,'Annex 2 EHV charges'!$D:$O,10,FALSE)=0,"",VLOOKUP($A184,'Annex 2 EHV charges'!$D:$O,10,FALSE)),"")</f>
        <v/>
      </c>
      <c r="G184" s="87" t="str">
        <f>IFERROR(IF(VLOOKUP($A184,'Annex 2 EHV charges'!$D:$O,11,FALSE)=0,"",VLOOKUP($A184,'Annex 2 EHV charges'!$D:$O,11,FALSE)),"")</f>
        <v/>
      </c>
      <c r="H184" s="87" t="str">
        <f>IFERROR(IF(VLOOKUP($A184,'Annex 2 EHV charges'!$D:$O,12,FALSE)=0,"",VLOOKUP($A184,'Annex 2 EHV charges'!$D:$O,12,FALSE)),"")</f>
        <v/>
      </c>
    </row>
    <row r="185" spans="1:8" ht="14" x14ac:dyDescent="0.15">
      <c r="A185" s="84" t="str">
        <f t="array" ref="A185">IFERROR(INDEX('Annex 2 EHV charges'!$D$11:$D$58, MATCH(0, IF(ISBLANK('Annex 2 EHV charges'!$D$11:$D$58),1, COUNTIF(A$4:$A184, 'Annex 2 EHV charges'!$D$11:$D$58)), 0)),"")</f>
        <v/>
      </c>
      <c r="B185" s="83" t="str">
        <f>IF($A185="","",VLOOKUP($A185,'Annex 2 EHV charges'!$D:$O,2,0))</f>
        <v/>
      </c>
      <c r="C185" s="84" t="str">
        <f>IF($A185="","",VLOOKUP($A185,'Annex 2 EHV charges'!$D:$O,3,0))</f>
        <v/>
      </c>
      <c r="D185" s="83" t="str">
        <f>IF($A185="","",VLOOKUP($A185,'Annex 2 EHV charges'!$D:$O,4,0))</f>
        <v/>
      </c>
      <c r="E185" s="85" t="str">
        <f>IFERROR(IF(VLOOKUP($A185,'Annex 2 EHV charges'!$D:$O,9,FALSE)=0,"",VLOOKUP($A185,'Annex 2 EHV charges'!$D:$O,9,FALSE)),"")</f>
        <v/>
      </c>
      <c r="F185" s="86" t="str">
        <f>IFERROR(IF(VLOOKUP($A185,'Annex 2 EHV charges'!$D:$O,10,FALSE)=0,"",VLOOKUP($A185,'Annex 2 EHV charges'!$D:$O,10,FALSE)),"")</f>
        <v/>
      </c>
      <c r="G185" s="87" t="str">
        <f>IFERROR(IF(VLOOKUP($A185,'Annex 2 EHV charges'!$D:$O,11,FALSE)=0,"",VLOOKUP($A185,'Annex 2 EHV charges'!$D:$O,11,FALSE)),"")</f>
        <v/>
      </c>
      <c r="H185" s="87" t="str">
        <f>IFERROR(IF(VLOOKUP($A185,'Annex 2 EHV charges'!$D:$O,12,FALSE)=0,"",VLOOKUP($A185,'Annex 2 EHV charges'!$D:$O,12,FALSE)),"")</f>
        <v/>
      </c>
    </row>
    <row r="186" spans="1:8" ht="14" x14ac:dyDescent="0.15">
      <c r="A186" s="84" t="str">
        <f t="array" ref="A186">IFERROR(INDEX('Annex 2 EHV charges'!$D$11:$D$58, MATCH(0, IF(ISBLANK('Annex 2 EHV charges'!$D$11:$D$58),1, COUNTIF(A$4:$A185, 'Annex 2 EHV charges'!$D$11:$D$58)), 0)),"")</f>
        <v/>
      </c>
      <c r="B186" s="83" t="str">
        <f>IF($A186="","",VLOOKUP($A186,'Annex 2 EHV charges'!$D:$O,2,0))</f>
        <v/>
      </c>
      <c r="C186" s="84" t="str">
        <f>IF($A186="","",VLOOKUP($A186,'Annex 2 EHV charges'!$D:$O,3,0))</f>
        <v/>
      </c>
      <c r="D186" s="83" t="str">
        <f>IF($A186="","",VLOOKUP($A186,'Annex 2 EHV charges'!$D:$O,4,0))</f>
        <v/>
      </c>
      <c r="E186" s="85" t="str">
        <f>IFERROR(IF(VLOOKUP($A186,'Annex 2 EHV charges'!$D:$O,9,FALSE)=0,"",VLOOKUP($A186,'Annex 2 EHV charges'!$D:$O,9,FALSE)),"")</f>
        <v/>
      </c>
      <c r="F186" s="86" t="str">
        <f>IFERROR(IF(VLOOKUP($A186,'Annex 2 EHV charges'!$D:$O,10,FALSE)=0,"",VLOOKUP($A186,'Annex 2 EHV charges'!$D:$O,10,FALSE)),"")</f>
        <v/>
      </c>
      <c r="G186" s="87" t="str">
        <f>IFERROR(IF(VLOOKUP($A186,'Annex 2 EHV charges'!$D:$O,11,FALSE)=0,"",VLOOKUP($A186,'Annex 2 EHV charges'!$D:$O,11,FALSE)),"")</f>
        <v/>
      </c>
      <c r="H186" s="87" t="str">
        <f>IFERROR(IF(VLOOKUP($A186,'Annex 2 EHV charges'!$D:$O,12,FALSE)=0,"",VLOOKUP($A186,'Annex 2 EHV charges'!$D:$O,12,FALSE)),"")</f>
        <v/>
      </c>
    </row>
    <row r="187" spans="1:8" ht="14" x14ac:dyDescent="0.15">
      <c r="A187" s="84" t="str">
        <f t="array" ref="A187">IFERROR(INDEX('Annex 2 EHV charges'!$D$11:$D$58, MATCH(0, IF(ISBLANK('Annex 2 EHV charges'!$D$11:$D$58),1, COUNTIF(A$4:$A186, 'Annex 2 EHV charges'!$D$11:$D$58)), 0)),"")</f>
        <v/>
      </c>
      <c r="B187" s="83" t="str">
        <f>IF($A187="","",VLOOKUP($A187,'Annex 2 EHV charges'!$D:$O,2,0))</f>
        <v/>
      </c>
      <c r="C187" s="84" t="str">
        <f>IF($A187="","",VLOOKUP($A187,'Annex 2 EHV charges'!$D:$O,3,0))</f>
        <v/>
      </c>
      <c r="D187" s="83" t="str">
        <f>IF($A187="","",VLOOKUP($A187,'Annex 2 EHV charges'!$D:$O,4,0))</f>
        <v/>
      </c>
      <c r="E187" s="85" t="str">
        <f>IFERROR(IF(VLOOKUP($A187,'Annex 2 EHV charges'!$D:$O,9,FALSE)=0,"",VLOOKUP($A187,'Annex 2 EHV charges'!$D:$O,9,FALSE)),"")</f>
        <v/>
      </c>
      <c r="F187" s="86" t="str">
        <f>IFERROR(IF(VLOOKUP($A187,'Annex 2 EHV charges'!$D:$O,10,FALSE)=0,"",VLOOKUP($A187,'Annex 2 EHV charges'!$D:$O,10,FALSE)),"")</f>
        <v/>
      </c>
      <c r="G187" s="87" t="str">
        <f>IFERROR(IF(VLOOKUP($A187,'Annex 2 EHV charges'!$D:$O,11,FALSE)=0,"",VLOOKUP($A187,'Annex 2 EHV charges'!$D:$O,11,FALSE)),"")</f>
        <v/>
      </c>
      <c r="H187" s="87" t="str">
        <f>IFERROR(IF(VLOOKUP($A187,'Annex 2 EHV charges'!$D:$O,12,FALSE)=0,"",VLOOKUP($A187,'Annex 2 EHV charges'!$D:$O,12,FALSE)),"")</f>
        <v/>
      </c>
    </row>
    <row r="188" spans="1:8" ht="14" x14ac:dyDescent="0.15">
      <c r="A188" s="84" t="str">
        <f t="array" ref="A188">IFERROR(INDEX('Annex 2 EHV charges'!$D$11:$D$58, MATCH(0, IF(ISBLANK('Annex 2 EHV charges'!$D$11:$D$58),1, COUNTIF(A$4:$A187, 'Annex 2 EHV charges'!$D$11:$D$58)), 0)),"")</f>
        <v/>
      </c>
      <c r="B188" s="83" t="str">
        <f>IF($A188="","",VLOOKUP($A188,'Annex 2 EHV charges'!$D:$O,2,0))</f>
        <v/>
      </c>
      <c r="C188" s="84" t="str">
        <f>IF($A188="","",VLOOKUP($A188,'Annex 2 EHV charges'!$D:$O,3,0))</f>
        <v/>
      </c>
      <c r="D188" s="83" t="str">
        <f>IF($A188="","",VLOOKUP($A188,'Annex 2 EHV charges'!$D:$O,4,0))</f>
        <v/>
      </c>
      <c r="E188" s="85" t="str">
        <f>IFERROR(IF(VLOOKUP($A188,'Annex 2 EHV charges'!$D:$O,9,FALSE)=0,"",VLOOKUP($A188,'Annex 2 EHV charges'!$D:$O,9,FALSE)),"")</f>
        <v/>
      </c>
      <c r="F188" s="86" t="str">
        <f>IFERROR(IF(VLOOKUP($A188,'Annex 2 EHV charges'!$D:$O,10,FALSE)=0,"",VLOOKUP($A188,'Annex 2 EHV charges'!$D:$O,10,FALSE)),"")</f>
        <v/>
      </c>
      <c r="G188" s="87" t="str">
        <f>IFERROR(IF(VLOOKUP($A188,'Annex 2 EHV charges'!$D:$O,11,FALSE)=0,"",VLOOKUP($A188,'Annex 2 EHV charges'!$D:$O,11,FALSE)),"")</f>
        <v/>
      </c>
      <c r="H188" s="87" t="str">
        <f>IFERROR(IF(VLOOKUP($A188,'Annex 2 EHV charges'!$D:$O,12,FALSE)=0,"",VLOOKUP($A188,'Annex 2 EHV charges'!$D:$O,12,FALSE)),"")</f>
        <v/>
      </c>
    </row>
    <row r="189" spans="1:8" ht="14" x14ac:dyDescent="0.15">
      <c r="A189" s="84" t="str">
        <f t="array" ref="A189">IFERROR(INDEX('Annex 2 EHV charges'!$D$11:$D$58, MATCH(0, IF(ISBLANK('Annex 2 EHV charges'!$D$11:$D$58),1, COUNTIF(A$4:$A188, 'Annex 2 EHV charges'!$D$11:$D$58)), 0)),"")</f>
        <v/>
      </c>
      <c r="B189" s="83" t="str">
        <f>IF($A189="","",VLOOKUP($A189,'Annex 2 EHV charges'!$D:$O,2,0))</f>
        <v/>
      </c>
      <c r="C189" s="84" t="str">
        <f>IF($A189="","",VLOOKUP($A189,'Annex 2 EHV charges'!$D:$O,3,0))</f>
        <v/>
      </c>
      <c r="D189" s="83" t="str">
        <f>IF($A189="","",VLOOKUP($A189,'Annex 2 EHV charges'!$D:$O,4,0))</f>
        <v/>
      </c>
      <c r="E189" s="85" t="str">
        <f>IFERROR(IF(VLOOKUP($A189,'Annex 2 EHV charges'!$D:$O,9,FALSE)=0,"",VLOOKUP($A189,'Annex 2 EHV charges'!$D:$O,9,FALSE)),"")</f>
        <v/>
      </c>
      <c r="F189" s="86" t="str">
        <f>IFERROR(IF(VLOOKUP($A189,'Annex 2 EHV charges'!$D:$O,10,FALSE)=0,"",VLOOKUP($A189,'Annex 2 EHV charges'!$D:$O,10,FALSE)),"")</f>
        <v/>
      </c>
      <c r="G189" s="87" t="str">
        <f>IFERROR(IF(VLOOKUP($A189,'Annex 2 EHV charges'!$D:$O,11,FALSE)=0,"",VLOOKUP($A189,'Annex 2 EHV charges'!$D:$O,11,FALSE)),"")</f>
        <v/>
      </c>
      <c r="H189" s="87" t="str">
        <f>IFERROR(IF(VLOOKUP($A189,'Annex 2 EHV charges'!$D:$O,12,FALSE)=0,"",VLOOKUP($A189,'Annex 2 EHV charges'!$D:$O,12,FALSE)),"")</f>
        <v/>
      </c>
    </row>
    <row r="190" spans="1:8" ht="14" x14ac:dyDescent="0.15">
      <c r="A190" s="84" t="str">
        <f t="array" ref="A190">IFERROR(INDEX('Annex 2 EHV charges'!$D$11:$D$58, MATCH(0, IF(ISBLANK('Annex 2 EHV charges'!$D$11:$D$58),1, COUNTIF(A$4:$A189, 'Annex 2 EHV charges'!$D$11:$D$58)), 0)),"")</f>
        <v/>
      </c>
      <c r="B190" s="83" t="str">
        <f>IF($A190="","",VLOOKUP($A190,'Annex 2 EHV charges'!$D:$O,2,0))</f>
        <v/>
      </c>
      <c r="C190" s="84" t="str">
        <f>IF($A190="","",VLOOKUP($A190,'Annex 2 EHV charges'!$D:$O,3,0))</f>
        <v/>
      </c>
      <c r="D190" s="83" t="str">
        <f>IF($A190="","",VLOOKUP($A190,'Annex 2 EHV charges'!$D:$O,4,0))</f>
        <v/>
      </c>
      <c r="E190" s="85" t="str">
        <f>IFERROR(IF(VLOOKUP($A190,'Annex 2 EHV charges'!$D:$O,9,FALSE)=0,"",VLOOKUP($A190,'Annex 2 EHV charges'!$D:$O,9,FALSE)),"")</f>
        <v/>
      </c>
      <c r="F190" s="86" t="str">
        <f>IFERROR(IF(VLOOKUP($A190,'Annex 2 EHV charges'!$D:$O,10,FALSE)=0,"",VLOOKUP($A190,'Annex 2 EHV charges'!$D:$O,10,FALSE)),"")</f>
        <v/>
      </c>
      <c r="G190" s="87" t="str">
        <f>IFERROR(IF(VLOOKUP($A190,'Annex 2 EHV charges'!$D:$O,11,FALSE)=0,"",VLOOKUP($A190,'Annex 2 EHV charges'!$D:$O,11,FALSE)),"")</f>
        <v/>
      </c>
      <c r="H190" s="87" t="str">
        <f>IFERROR(IF(VLOOKUP($A190,'Annex 2 EHV charges'!$D:$O,12,FALSE)=0,"",VLOOKUP($A190,'Annex 2 EHV charges'!$D:$O,12,FALSE)),"")</f>
        <v/>
      </c>
    </row>
    <row r="191" spans="1:8" ht="14" x14ac:dyDescent="0.15">
      <c r="A191" s="84" t="str">
        <f t="array" ref="A191">IFERROR(INDEX('Annex 2 EHV charges'!$D$11:$D$58, MATCH(0, IF(ISBLANK('Annex 2 EHV charges'!$D$11:$D$58),1, COUNTIF(A$4:$A190, 'Annex 2 EHV charges'!$D$11:$D$58)), 0)),"")</f>
        <v/>
      </c>
      <c r="B191" s="83" t="str">
        <f>IF($A191="","",VLOOKUP($A191,'Annex 2 EHV charges'!$D:$O,2,0))</f>
        <v/>
      </c>
      <c r="C191" s="84" t="str">
        <f>IF($A191="","",VLOOKUP($A191,'Annex 2 EHV charges'!$D:$O,3,0))</f>
        <v/>
      </c>
      <c r="D191" s="83" t="str">
        <f>IF($A191="","",VLOOKUP($A191,'Annex 2 EHV charges'!$D:$O,4,0))</f>
        <v/>
      </c>
      <c r="E191" s="85" t="str">
        <f>IFERROR(IF(VLOOKUP($A191,'Annex 2 EHV charges'!$D:$O,9,FALSE)=0,"",VLOOKUP($A191,'Annex 2 EHV charges'!$D:$O,9,FALSE)),"")</f>
        <v/>
      </c>
      <c r="F191" s="86" t="str">
        <f>IFERROR(IF(VLOOKUP($A191,'Annex 2 EHV charges'!$D:$O,10,FALSE)=0,"",VLOOKUP($A191,'Annex 2 EHV charges'!$D:$O,10,FALSE)),"")</f>
        <v/>
      </c>
      <c r="G191" s="87" t="str">
        <f>IFERROR(IF(VLOOKUP($A191,'Annex 2 EHV charges'!$D:$O,11,FALSE)=0,"",VLOOKUP($A191,'Annex 2 EHV charges'!$D:$O,11,FALSE)),"")</f>
        <v/>
      </c>
      <c r="H191" s="87" t="str">
        <f>IFERROR(IF(VLOOKUP($A191,'Annex 2 EHV charges'!$D:$O,12,FALSE)=0,"",VLOOKUP($A191,'Annex 2 EHV charges'!$D:$O,12,FALSE)),"")</f>
        <v/>
      </c>
    </row>
    <row r="192" spans="1:8" ht="14" x14ac:dyDescent="0.15">
      <c r="A192" s="84" t="str">
        <f t="array" ref="A192">IFERROR(INDEX('Annex 2 EHV charges'!$D$11:$D$58, MATCH(0, IF(ISBLANK('Annex 2 EHV charges'!$D$11:$D$58),1, COUNTIF(A$4:$A191, 'Annex 2 EHV charges'!$D$11:$D$58)), 0)),"")</f>
        <v/>
      </c>
      <c r="B192" s="83" t="str">
        <f>IF($A192="","",VLOOKUP($A192,'Annex 2 EHV charges'!$D:$O,2,0))</f>
        <v/>
      </c>
      <c r="C192" s="84" t="str">
        <f>IF($A192="","",VLOOKUP($A192,'Annex 2 EHV charges'!$D:$O,3,0))</f>
        <v/>
      </c>
      <c r="D192" s="83" t="str">
        <f>IF($A192="","",VLOOKUP($A192,'Annex 2 EHV charges'!$D:$O,4,0))</f>
        <v/>
      </c>
      <c r="E192" s="85" t="str">
        <f>IFERROR(IF(VLOOKUP($A192,'Annex 2 EHV charges'!$D:$O,9,FALSE)=0,"",VLOOKUP($A192,'Annex 2 EHV charges'!$D:$O,9,FALSE)),"")</f>
        <v/>
      </c>
      <c r="F192" s="86" t="str">
        <f>IFERROR(IF(VLOOKUP($A192,'Annex 2 EHV charges'!$D:$O,10,FALSE)=0,"",VLOOKUP($A192,'Annex 2 EHV charges'!$D:$O,10,FALSE)),"")</f>
        <v/>
      </c>
      <c r="G192" s="87" t="str">
        <f>IFERROR(IF(VLOOKUP($A192,'Annex 2 EHV charges'!$D:$O,11,FALSE)=0,"",VLOOKUP($A192,'Annex 2 EHV charges'!$D:$O,11,FALSE)),"")</f>
        <v/>
      </c>
      <c r="H192" s="87" t="str">
        <f>IFERROR(IF(VLOOKUP($A192,'Annex 2 EHV charges'!$D:$O,12,FALSE)=0,"",VLOOKUP($A192,'Annex 2 EHV charges'!$D:$O,12,FALSE)),"")</f>
        <v/>
      </c>
    </row>
    <row r="193" spans="1:8" ht="14" x14ac:dyDescent="0.15">
      <c r="A193" s="84" t="str">
        <f t="array" ref="A193">IFERROR(INDEX('Annex 2 EHV charges'!$D$11:$D$58, MATCH(0, IF(ISBLANK('Annex 2 EHV charges'!$D$11:$D$58),1, COUNTIF(A$4:$A192, 'Annex 2 EHV charges'!$D$11:$D$58)), 0)),"")</f>
        <v/>
      </c>
      <c r="B193" s="83" t="str">
        <f>IF($A193="","",VLOOKUP($A193,'Annex 2 EHV charges'!$D:$O,2,0))</f>
        <v/>
      </c>
      <c r="C193" s="84" t="str">
        <f>IF($A193="","",VLOOKUP($A193,'Annex 2 EHV charges'!$D:$O,3,0))</f>
        <v/>
      </c>
      <c r="D193" s="83" t="str">
        <f>IF($A193="","",VLOOKUP($A193,'Annex 2 EHV charges'!$D:$O,4,0))</f>
        <v/>
      </c>
      <c r="E193" s="85" t="str">
        <f>IFERROR(IF(VLOOKUP($A193,'Annex 2 EHV charges'!$D:$O,9,FALSE)=0,"",VLOOKUP($A193,'Annex 2 EHV charges'!$D:$O,9,FALSE)),"")</f>
        <v/>
      </c>
      <c r="F193" s="86" t="str">
        <f>IFERROR(IF(VLOOKUP($A193,'Annex 2 EHV charges'!$D:$O,10,FALSE)=0,"",VLOOKUP($A193,'Annex 2 EHV charges'!$D:$O,10,FALSE)),"")</f>
        <v/>
      </c>
      <c r="G193" s="87" t="str">
        <f>IFERROR(IF(VLOOKUP($A193,'Annex 2 EHV charges'!$D:$O,11,FALSE)=0,"",VLOOKUP($A193,'Annex 2 EHV charges'!$D:$O,11,FALSE)),"")</f>
        <v/>
      </c>
      <c r="H193" s="87" t="str">
        <f>IFERROR(IF(VLOOKUP($A193,'Annex 2 EHV charges'!$D:$O,12,FALSE)=0,"",VLOOKUP($A193,'Annex 2 EHV charges'!$D:$O,12,FALSE)),"")</f>
        <v/>
      </c>
    </row>
    <row r="194" spans="1:8" ht="14" x14ac:dyDescent="0.15">
      <c r="A194" s="84" t="str">
        <f t="array" ref="A194">IFERROR(INDEX('Annex 2 EHV charges'!$D$11:$D$58, MATCH(0, IF(ISBLANK('Annex 2 EHV charges'!$D$11:$D$58),1, COUNTIF(A$4:$A193, 'Annex 2 EHV charges'!$D$11:$D$58)), 0)),"")</f>
        <v/>
      </c>
      <c r="B194" s="83" t="str">
        <f>IF($A194="","",VLOOKUP($A194,'Annex 2 EHV charges'!$D:$O,2,0))</f>
        <v/>
      </c>
      <c r="C194" s="84" t="str">
        <f>IF($A194="","",VLOOKUP($A194,'Annex 2 EHV charges'!$D:$O,3,0))</f>
        <v/>
      </c>
      <c r="D194" s="83" t="str">
        <f>IF($A194="","",VLOOKUP($A194,'Annex 2 EHV charges'!$D:$O,4,0))</f>
        <v/>
      </c>
      <c r="E194" s="85" t="str">
        <f>IFERROR(IF(VLOOKUP($A194,'Annex 2 EHV charges'!$D:$O,9,FALSE)=0,"",VLOOKUP($A194,'Annex 2 EHV charges'!$D:$O,9,FALSE)),"")</f>
        <v/>
      </c>
      <c r="F194" s="86" t="str">
        <f>IFERROR(IF(VLOOKUP($A194,'Annex 2 EHV charges'!$D:$O,10,FALSE)=0,"",VLOOKUP($A194,'Annex 2 EHV charges'!$D:$O,10,FALSE)),"")</f>
        <v/>
      </c>
      <c r="G194" s="87" t="str">
        <f>IFERROR(IF(VLOOKUP($A194,'Annex 2 EHV charges'!$D:$O,11,FALSE)=0,"",VLOOKUP($A194,'Annex 2 EHV charges'!$D:$O,11,FALSE)),"")</f>
        <v/>
      </c>
      <c r="H194" s="87" t="str">
        <f>IFERROR(IF(VLOOKUP($A194,'Annex 2 EHV charges'!$D:$O,12,FALSE)=0,"",VLOOKUP($A194,'Annex 2 EHV charges'!$D:$O,12,FALSE)),"")</f>
        <v/>
      </c>
    </row>
    <row r="195" spans="1:8" ht="14" x14ac:dyDescent="0.15">
      <c r="A195" s="84" t="str">
        <f t="array" ref="A195">IFERROR(INDEX('Annex 2 EHV charges'!$D$11:$D$58, MATCH(0, IF(ISBLANK('Annex 2 EHV charges'!$D$11:$D$58),1, COUNTIF(A$4:$A194, 'Annex 2 EHV charges'!$D$11:$D$58)), 0)),"")</f>
        <v/>
      </c>
      <c r="B195" s="83" t="str">
        <f>IF($A195="","",VLOOKUP($A195,'Annex 2 EHV charges'!$D:$O,2,0))</f>
        <v/>
      </c>
      <c r="C195" s="84" t="str">
        <f>IF($A195="","",VLOOKUP($A195,'Annex 2 EHV charges'!$D:$O,3,0))</f>
        <v/>
      </c>
      <c r="D195" s="83" t="str">
        <f>IF($A195="","",VLOOKUP($A195,'Annex 2 EHV charges'!$D:$O,4,0))</f>
        <v/>
      </c>
      <c r="E195" s="85" t="str">
        <f>IFERROR(IF(VLOOKUP($A195,'Annex 2 EHV charges'!$D:$O,9,FALSE)=0,"",VLOOKUP($A195,'Annex 2 EHV charges'!$D:$O,9,FALSE)),"")</f>
        <v/>
      </c>
      <c r="F195" s="86" t="str">
        <f>IFERROR(IF(VLOOKUP($A195,'Annex 2 EHV charges'!$D:$O,10,FALSE)=0,"",VLOOKUP($A195,'Annex 2 EHV charges'!$D:$O,10,FALSE)),"")</f>
        <v/>
      </c>
      <c r="G195" s="87" t="str">
        <f>IFERROR(IF(VLOOKUP($A195,'Annex 2 EHV charges'!$D:$O,11,FALSE)=0,"",VLOOKUP($A195,'Annex 2 EHV charges'!$D:$O,11,FALSE)),"")</f>
        <v/>
      </c>
      <c r="H195" s="87" t="str">
        <f>IFERROR(IF(VLOOKUP($A195,'Annex 2 EHV charges'!$D:$O,12,FALSE)=0,"",VLOOKUP($A195,'Annex 2 EHV charges'!$D:$O,12,FALSE)),"")</f>
        <v/>
      </c>
    </row>
    <row r="196" spans="1:8" ht="14" x14ac:dyDescent="0.15">
      <c r="A196" s="84" t="str">
        <f t="array" ref="A196">IFERROR(INDEX('Annex 2 EHV charges'!$D$11:$D$58, MATCH(0, IF(ISBLANK('Annex 2 EHV charges'!$D$11:$D$58),1, COUNTIF(A$4:$A195, 'Annex 2 EHV charges'!$D$11:$D$58)), 0)),"")</f>
        <v/>
      </c>
      <c r="B196" s="83" t="str">
        <f>IF($A196="","",VLOOKUP($A196,'Annex 2 EHV charges'!$D:$O,2,0))</f>
        <v/>
      </c>
      <c r="C196" s="84" t="str">
        <f>IF($A196="","",VLOOKUP($A196,'Annex 2 EHV charges'!$D:$O,3,0))</f>
        <v/>
      </c>
      <c r="D196" s="83" t="str">
        <f>IF($A196="","",VLOOKUP($A196,'Annex 2 EHV charges'!$D:$O,4,0))</f>
        <v/>
      </c>
      <c r="E196" s="85" t="str">
        <f>IFERROR(IF(VLOOKUP($A196,'Annex 2 EHV charges'!$D:$O,9,FALSE)=0,"",VLOOKUP($A196,'Annex 2 EHV charges'!$D:$O,9,FALSE)),"")</f>
        <v/>
      </c>
      <c r="F196" s="86" t="str">
        <f>IFERROR(IF(VLOOKUP($A196,'Annex 2 EHV charges'!$D:$O,10,FALSE)=0,"",VLOOKUP($A196,'Annex 2 EHV charges'!$D:$O,10,FALSE)),"")</f>
        <v/>
      </c>
      <c r="G196" s="87" t="str">
        <f>IFERROR(IF(VLOOKUP($A196,'Annex 2 EHV charges'!$D:$O,11,FALSE)=0,"",VLOOKUP($A196,'Annex 2 EHV charges'!$D:$O,11,FALSE)),"")</f>
        <v/>
      </c>
      <c r="H196" s="87" t="str">
        <f>IFERROR(IF(VLOOKUP($A196,'Annex 2 EHV charges'!$D:$O,12,FALSE)=0,"",VLOOKUP($A196,'Annex 2 EHV charges'!$D:$O,12,FALSE)),"")</f>
        <v/>
      </c>
    </row>
    <row r="197" spans="1:8" ht="14" x14ac:dyDescent="0.15">
      <c r="A197" s="84" t="str">
        <f t="array" ref="A197">IFERROR(INDEX('Annex 2 EHV charges'!$D$11:$D$58, MATCH(0, IF(ISBLANK('Annex 2 EHV charges'!$D$11:$D$58),1, COUNTIF(A$4:$A196, 'Annex 2 EHV charges'!$D$11:$D$58)), 0)),"")</f>
        <v/>
      </c>
      <c r="B197" s="83" t="str">
        <f>IF($A197="","",VLOOKUP($A197,'Annex 2 EHV charges'!$D:$O,2,0))</f>
        <v/>
      </c>
      <c r="C197" s="84" t="str">
        <f>IF($A197="","",VLOOKUP($A197,'Annex 2 EHV charges'!$D:$O,3,0))</f>
        <v/>
      </c>
      <c r="D197" s="83" t="str">
        <f>IF($A197="","",VLOOKUP($A197,'Annex 2 EHV charges'!$D:$O,4,0))</f>
        <v/>
      </c>
      <c r="E197" s="85" t="str">
        <f>IFERROR(IF(VLOOKUP($A197,'Annex 2 EHV charges'!$D:$O,9,FALSE)=0,"",VLOOKUP($A197,'Annex 2 EHV charges'!$D:$O,9,FALSE)),"")</f>
        <v/>
      </c>
      <c r="F197" s="86" t="str">
        <f>IFERROR(IF(VLOOKUP($A197,'Annex 2 EHV charges'!$D:$O,10,FALSE)=0,"",VLOOKUP($A197,'Annex 2 EHV charges'!$D:$O,10,FALSE)),"")</f>
        <v/>
      </c>
      <c r="G197" s="87" t="str">
        <f>IFERROR(IF(VLOOKUP($A197,'Annex 2 EHV charges'!$D:$O,11,FALSE)=0,"",VLOOKUP($A197,'Annex 2 EHV charges'!$D:$O,11,FALSE)),"")</f>
        <v/>
      </c>
      <c r="H197" s="87" t="str">
        <f>IFERROR(IF(VLOOKUP($A197,'Annex 2 EHV charges'!$D:$O,12,FALSE)=0,"",VLOOKUP($A197,'Annex 2 EHV charges'!$D:$O,12,FALSE)),"")</f>
        <v/>
      </c>
    </row>
    <row r="198" spans="1:8" ht="14" x14ac:dyDescent="0.15">
      <c r="A198" s="84" t="str">
        <f t="array" ref="A198">IFERROR(INDEX('Annex 2 EHV charges'!$D$11:$D$58, MATCH(0, IF(ISBLANK('Annex 2 EHV charges'!$D$11:$D$58),1, COUNTIF(A$4:$A197, 'Annex 2 EHV charges'!$D$11:$D$58)), 0)),"")</f>
        <v/>
      </c>
      <c r="B198" s="83" t="str">
        <f>IF($A198="","",VLOOKUP($A198,'Annex 2 EHV charges'!$D:$O,2,0))</f>
        <v/>
      </c>
      <c r="C198" s="84" t="str">
        <f>IF($A198="","",VLOOKUP($A198,'Annex 2 EHV charges'!$D:$O,3,0))</f>
        <v/>
      </c>
      <c r="D198" s="83" t="str">
        <f>IF($A198="","",VLOOKUP($A198,'Annex 2 EHV charges'!$D:$O,4,0))</f>
        <v/>
      </c>
      <c r="E198" s="85" t="str">
        <f>IFERROR(IF(VLOOKUP($A198,'Annex 2 EHV charges'!$D:$O,9,FALSE)=0,"",VLOOKUP($A198,'Annex 2 EHV charges'!$D:$O,9,FALSE)),"")</f>
        <v/>
      </c>
      <c r="F198" s="86" t="str">
        <f>IFERROR(IF(VLOOKUP($A198,'Annex 2 EHV charges'!$D:$O,10,FALSE)=0,"",VLOOKUP($A198,'Annex 2 EHV charges'!$D:$O,10,FALSE)),"")</f>
        <v/>
      </c>
      <c r="G198" s="87" t="str">
        <f>IFERROR(IF(VLOOKUP($A198,'Annex 2 EHV charges'!$D:$O,11,FALSE)=0,"",VLOOKUP($A198,'Annex 2 EHV charges'!$D:$O,11,FALSE)),"")</f>
        <v/>
      </c>
      <c r="H198" s="87" t="str">
        <f>IFERROR(IF(VLOOKUP($A198,'Annex 2 EHV charges'!$D:$O,12,FALSE)=0,"",VLOOKUP($A198,'Annex 2 EHV charges'!$D:$O,12,FALSE)),"")</f>
        <v/>
      </c>
    </row>
    <row r="199" spans="1:8" ht="14" x14ac:dyDescent="0.15">
      <c r="A199" s="84" t="str">
        <f t="array" ref="A199">IFERROR(INDEX('Annex 2 EHV charges'!$D$11:$D$58, MATCH(0, IF(ISBLANK('Annex 2 EHV charges'!$D$11:$D$58),1, COUNTIF(A$4:$A198, 'Annex 2 EHV charges'!$D$11:$D$58)), 0)),"")</f>
        <v/>
      </c>
      <c r="B199" s="83" t="str">
        <f>IF($A199="","",VLOOKUP($A199,'Annex 2 EHV charges'!$D:$O,2,0))</f>
        <v/>
      </c>
      <c r="C199" s="84" t="str">
        <f>IF($A199="","",VLOOKUP($A199,'Annex 2 EHV charges'!$D:$O,3,0))</f>
        <v/>
      </c>
      <c r="D199" s="83" t="str">
        <f>IF($A199="","",VLOOKUP($A199,'Annex 2 EHV charges'!$D:$O,4,0))</f>
        <v/>
      </c>
      <c r="E199" s="85" t="str">
        <f>IFERROR(IF(VLOOKUP($A199,'Annex 2 EHV charges'!$D:$O,9,FALSE)=0,"",VLOOKUP($A199,'Annex 2 EHV charges'!$D:$O,9,FALSE)),"")</f>
        <v/>
      </c>
      <c r="F199" s="86" t="str">
        <f>IFERROR(IF(VLOOKUP($A199,'Annex 2 EHV charges'!$D:$O,10,FALSE)=0,"",VLOOKUP($A199,'Annex 2 EHV charges'!$D:$O,10,FALSE)),"")</f>
        <v/>
      </c>
      <c r="G199" s="87" t="str">
        <f>IFERROR(IF(VLOOKUP($A199,'Annex 2 EHV charges'!$D:$O,11,FALSE)=0,"",VLOOKUP($A199,'Annex 2 EHV charges'!$D:$O,11,FALSE)),"")</f>
        <v/>
      </c>
      <c r="H199" s="87" t="str">
        <f>IFERROR(IF(VLOOKUP($A199,'Annex 2 EHV charges'!$D:$O,12,FALSE)=0,"",VLOOKUP($A199,'Annex 2 EHV charges'!$D:$O,12,FALSE)),"")</f>
        <v/>
      </c>
    </row>
    <row r="200" spans="1:8" ht="14" x14ac:dyDescent="0.15">
      <c r="A200" s="84" t="str">
        <f t="array" ref="A200">IFERROR(INDEX('Annex 2 EHV charges'!$D$11:$D$58, MATCH(0, IF(ISBLANK('Annex 2 EHV charges'!$D$11:$D$58),1, COUNTIF(A$4:$A199, 'Annex 2 EHV charges'!$D$11:$D$58)), 0)),"")</f>
        <v/>
      </c>
      <c r="B200" s="83" t="str">
        <f>IF($A200="","",VLOOKUP($A200,'Annex 2 EHV charges'!$D:$O,2,0))</f>
        <v/>
      </c>
      <c r="C200" s="84" t="str">
        <f>IF($A200="","",VLOOKUP($A200,'Annex 2 EHV charges'!$D:$O,3,0))</f>
        <v/>
      </c>
      <c r="D200" s="83" t="str">
        <f>IF($A200="","",VLOOKUP($A200,'Annex 2 EHV charges'!$D:$O,4,0))</f>
        <v/>
      </c>
      <c r="E200" s="85" t="str">
        <f>IFERROR(IF(VLOOKUP($A200,'Annex 2 EHV charges'!$D:$O,9,FALSE)=0,"",VLOOKUP($A200,'Annex 2 EHV charges'!$D:$O,9,FALSE)),"")</f>
        <v/>
      </c>
      <c r="F200" s="86" t="str">
        <f>IFERROR(IF(VLOOKUP($A200,'Annex 2 EHV charges'!$D:$O,10,FALSE)=0,"",VLOOKUP($A200,'Annex 2 EHV charges'!$D:$O,10,FALSE)),"")</f>
        <v/>
      </c>
      <c r="G200" s="87" t="str">
        <f>IFERROR(IF(VLOOKUP($A200,'Annex 2 EHV charges'!$D:$O,11,FALSE)=0,"",VLOOKUP($A200,'Annex 2 EHV charges'!$D:$O,11,FALSE)),"")</f>
        <v/>
      </c>
      <c r="H200" s="87" t="str">
        <f>IFERROR(IF(VLOOKUP($A200,'Annex 2 EHV charges'!$D:$O,12,FALSE)=0,"",VLOOKUP($A200,'Annex 2 EHV charges'!$D:$O,12,FALSE)),"")</f>
        <v/>
      </c>
    </row>
    <row r="201" spans="1:8" ht="14" x14ac:dyDescent="0.15">
      <c r="A201" s="84" t="str">
        <f t="array" ref="A201">IFERROR(INDEX('Annex 2 EHV charges'!$D$11:$D$58, MATCH(0, IF(ISBLANK('Annex 2 EHV charges'!$D$11:$D$58),1, COUNTIF(A$4:$A200, 'Annex 2 EHV charges'!$D$11:$D$58)), 0)),"")</f>
        <v/>
      </c>
      <c r="B201" s="83" t="str">
        <f>IF($A201="","",VLOOKUP($A201,'Annex 2 EHV charges'!$D:$O,2,0))</f>
        <v/>
      </c>
      <c r="C201" s="84" t="str">
        <f>IF($A201="","",VLOOKUP($A201,'Annex 2 EHV charges'!$D:$O,3,0))</f>
        <v/>
      </c>
      <c r="D201" s="83" t="str">
        <f>IF($A201="","",VLOOKUP($A201,'Annex 2 EHV charges'!$D:$O,4,0))</f>
        <v/>
      </c>
      <c r="E201" s="85" t="str">
        <f>IFERROR(IF(VLOOKUP($A201,'Annex 2 EHV charges'!$D:$O,9,FALSE)=0,"",VLOOKUP($A201,'Annex 2 EHV charges'!$D:$O,9,FALSE)),"")</f>
        <v/>
      </c>
      <c r="F201" s="86" t="str">
        <f>IFERROR(IF(VLOOKUP($A201,'Annex 2 EHV charges'!$D:$O,10,FALSE)=0,"",VLOOKUP($A201,'Annex 2 EHV charges'!$D:$O,10,FALSE)),"")</f>
        <v/>
      </c>
      <c r="G201" s="87" t="str">
        <f>IFERROR(IF(VLOOKUP($A201,'Annex 2 EHV charges'!$D:$O,11,FALSE)=0,"",VLOOKUP($A201,'Annex 2 EHV charges'!$D:$O,11,FALSE)),"")</f>
        <v/>
      </c>
      <c r="H201" s="87" t="str">
        <f>IFERROR(IF(VLOOKUP($A201,'Annex 2 EHV charges'!$D:$O,12,FALSE)=0,"",VLOOKUP($A201,'Annex 2 EHV charges'!$D:$O,12,FALSE)),"")</f>
        <v/>
      </c>
    </row>
    <row r="202" spans="1:8" ht="14" x14ac:dyDescent="0.15">
      <c r="A202" s="84" t="str">
        <f t="array" ref="A202">IFERROR(INDEX('Annex 2 EHV charges'!$D$11:$D$58, MATCH(0, IF(ISBLANK('Annex 2 EHV charges'!$D$11:$D$58),1, COUNTIF(A$4:$A201, 'Annex 2 EHV charges'!$D$11:$D$58)), 0)),"")</f>
        <v/>
      </c>
      <c r="B202" s="83" t="str">
        <f>IF($A202="","",VLOOKUP($A202,'Annex 2 EHV charges'!$D:$O,2,0))</f>
        <v/>
      </c>
      <c r="C202" s="84" t="str">
        <f>IF($A202="","",VLOOKUP($A202,'Annex 2 EHV charges'!$D:$O,3,0))</f>
        <v/>
      </c>
      <c r="D202" s="83" t="str">
        <f>IF($A202="","",VLOOKUP($A202,'Annex 2 EHV charges'!$D:$O,4,0))</f>
        <v/>
      </c>
      <c r="E202" s="85" t="str">
        <f>IFERROR(IF(VLOOKUP($A202,'Annex 2 EHV charges'!$D:$O,9,FALSE)=0,"",VLOOKUP($A202,'Annex 2 EHV charges'!$D:$O,9,FALSE)),"")</f>
        <v/>
      </c>
      <c r="F202" s="86" t="str">
        <f>IFERROR(IF(VLOOKUP($A202,'Annex 2 EHV charges'!$D:$O,10,FALSE)=0,"",VLOOKUP($A202,'Annex 2 EHV charges'!$D:$O,10,FALSE)),"")</f>
        <v/>
      </c>
      <c r="G202" s="87" t="str">
        <f>IFERROR(IF(VLOOKUP($A202,'Annex 2 EHV charges'!$D:$O,11,FALSE)=0,"",VLOOKUP($A202,'Annex 2 EHV charges'!$D:$O,11,FALSE)),"")</f>
        <v/>
      </c>
      <c r="H202" s="87" t="str">
        <f>IFERROR(IF(VLOOKUP($A202,'Annex 2 EHV charges'!$D:$O,12,FALSE)=0,"",VLOOKUP($A202,'Annex 2 EHV charges'!$D:$O,12,FALSE)),"")</f>
        <v/>
      </c>
    </row>
    <row r="203" spans="1:8" ht="14" x14ac:dyDescent="0.15">
      <c r="A203" s="84" t="str">
        <f t="array" ref="A203">IFERROR(INDEX('Annex 2 EHV charges'!$D$11:$D$58, MATCH(0, IF(ISBLANK('Annex 2 EHV charges'!$D$11:$D$58),1, COUNTIF(A$4:$A202, 'Annex 2 EHV charges'!$D$11:$D$58)), 0)),"")</f>
        <v/>
      </c>
      <c r="B203" s="83" t="str">
        <f>IF($A203="","",VLOOKUP($A203,'Annex 2 EHV charges'!$D:$O,2,0))</f>
        <v/>
      </c>
      <c r="C203" s="84" t="str">
        <f>IF($A203="","",VLOOKUP($A203,'Annex 2 EHV charges'!$D:$O,3,0))</f>
        <v/>
      </c>
      <c r="D203" s="83" t="str">
        <f>IF($A203="","",VLOOKUP($A203,'Annex 2 EHV charges'!$D:$O,4,0))</f>
        <v/>
      </c>
      <c r="E203" s="85" t="str">
        <f>IFERROR(IF(VLOOKUP($A203,'Annex 2 EHV charges'!$D:$O,9,FALSE)=0,"",VLOOKUP($A203,'Annex 2 EHV charges'!$D:$O,9,FALSE)),"")</f>
        <v/>
      </c>
      <c r="F203" s="86" t="str">
        <f>IFERROR(IF(VLOOKUP($A203,'Annex 2 EHV charges'!$D:$O,10,FALSE)=0,"",VLOOKUP($A203,'Annex 2 EHV charges'!$D:$O,10,FALSE)),"")</f>
        <v/>
      </c>
      <c r="G203" s="87" t="str">
        <f>IFERROR(IF(VLOOKUP($A203,'Annex 2 EHV charges'!$D:$O,11,FALSE)=0,"",VLOOKUP($A203,'Annex 2 EHV charges'!$D:$O,11,FALSE)),"")</f>
        <v/>
      </c>
      <c r="H203" s="87" t="str">
        <f>IFERROR(IF(VLOOKUP($A203,'Annex 2 EHV charges'!$D:$O,12,FALSE)=0,"",VLOOKUP($A203,'Annex 2 EHV charges'!$D:$O,12,FALSE)),"")</f>
        <v/>
      </c>
    </row>
    <row r="204" spans="1:8" ht="14" x14ac:dyDescent="0.15">
      <c r="A204" s="84" t="str">
        <f t="array" ref="A204">IFERROR(INDEX('Annex 2 EHV charges'!$D$11:$D$58, MATCH(0, IF(ISBLANK('Annex 2 EHV charges'!$D$11:$D$58),1, COUNTIF(A$4:$A203, 'Annex 2 EHV charges'!$D$11:$D$58)), 0)),"")</f>
        <v/>
      </c>
      <c r="B204" s="83" t="str">
        <f>IF($A204="","",VLOOKUP($A204,'Annex 2 EHV charges'!$D:$O,2,0))</f>
        <v/>
      </c>
      <c r="C204" s="84" t="str">
        <f>IF($A204="","",VLOOKUP($A204,'Annex 2 EHV charges'!$D:$O,3,0))</f>
        <v/>
      </c>
      <c r="D204" s="83" t="str">
        <f>IF($A204="","",VLOOKUP($A204,'Annex 2 EHV charges'!$D:$O,4,0))</f>
        <v/>
      </c>
      <c r="E204" s="85" t="str">
        <f>IFERROR(IF(VLOOKUP($A204,'Annex 2 EHV charges'!$D:$O,9,FALSE)=0,"",VLOOKUP($A204,'Annex 2 EHV charges'!$D:$O,9,FALSE)),"")</f>
        <v/>
      </c>
      <c r="F204" s="86" t="str">
        <f>IFERROR(IF(VLOOKUP($A204,'Annex 2 EHV charges'!$D:$O,10,FALSE)=0,"",VLOOKUP($A204,'Annex 2 EHV charges'!$D:$O,10,FALSE)),"")</f>
        <v/>
      </c>
      <c r="G204" s="87" t="str">
        <f>IFERROR(IF(VLOOKUP($A204,'Annex 2 EHV charges'!$D:$O,11,FALSE)=0,"",VLOOKUP($A204,'Annex 2 EHV charges'!$D:$O,11,FALSE)),"")</f>
        <v/>
      </c>
      <c r="H204" s="87" t="str">
        <f>IFERROR(IF(VLOOKUP($A204,'Annex 2 EHV charges'!$D:$O,12,FALSE)=0,"",VLOOKUP($A204,'Annex 2 EHV charges'!$D:$O,12,FALSE)),"")</f>
        <v/>
      </c>
    </row>
    <row r="205" spans="1:8" ht="14" x14ac:dyDescent="0.15">
      <c r="A205" s="84" t="str">
        <f t="array" ref="A205">IFERROR(INDEX('Annex 2 EHV charges'!$D$11:$D$58, MATCH(0, IF(ISBLANK('Annex 2 EHV charges'!$D$11:$D$58),1, COUNTIF(A$4:$A204, 'Annex 2 EHV charges'!$D$11:$D$58)), 0)),"")</f>
        <v/>
      </c>
      <c r="B205" s="83" t="str">
        <f>IF($A205="","",VLOOKUP($A205,'Annex 2 EHV charges'!$D:$O,2,0))</f>
        <v/>
      </c>
      <c r="C205" s="84" t="str">
        <f>IF($A205="","",VLOOKUP($A205,'Annex 2 EHV charges'!$D:$O,3,0))</f>
        <v/>
      </c>
      <c r="D205" s="83" t="str">
        <f>IF($A205="","",VLOOKUP($A205,'Annex 2 EHV charges'!$D:$O,4,0))</f>
        <v/>
      </c>
      <c r="E205" s="85" t="str">
        <f>IFERROR(IF(VLOOKUP($A205,'Annex 2 EHV charges'!$D:$O,9,FALSE)=0,"",VLOOKUP($A205,'Annex 2 EHV charges'!$D:$O,9,FALSE)),"")</f>
        <v/>
      </c>
      <c r="F205" s="86" t="str">
        <f>IFERROR(IF(VLOOKUP($A205,'Annex 2 EHV charges'!$D:$O,10,FALSE)=0,"",VLOOKUP($A205,'Annex 2 EHV charges'!$D:$O,10,FALSE)),"")</f>
        <v/>
      </c>
      <c r="G205" s="87" t="str">
        <f>IFERROR(IF(VLOOKUP($A205,'Annex 2 EHV charges'!$D:$O,11,FALSE)=0,"",VLOOKUP($A205,'Annex 2 EHV charges'!$D:$O,11,FALSE)),"")</f>
        <v/>
      </c>
      <c r="H205" s="87" t="str">
        <f>IFERROR(IF(VLOOKUP($A205,'Annex 2 EHV charges'!$D:$O,12,FALSE)=0,"",VLOOKUP($A205,'Annex 2 EHV charges'!$D:$O,12,FALSE)),"")</f>
        <v/>
      </c>
    </row>
    <row r="206" spans="1:8" ht="14" x14ac:dyDescent="0.15">
      <c r="A206" s="84" t="str">
        <f t="array" ref="A206">IFERROR(INDEX('Annex 2 EHV charges'!$D$11:$D$58, MATCH(0, IF(ISBLANK('Annex 2 EHV charges'!$D$11:$D$58),1, COUNTIF(A$4:$A205, 'Annex 2 EHV charges'!$D$11:$D$58)), 0)),"")</f>
        <v/>
      </c>
      <c r="B206" s="83" t="str">
        <f>IF($A206="","",VLOOKUP($A206,'Annex 2 EHV charges'!$D:$O,2,0))</f>
        <v/>
      </c>
      <c r="C206" s="84" t="str">
        <f>IF($A206="","",VLOOKUP($A206,'Annex 2 EHV charges'!$D:$O,3,0))</f>
        <v/>
      </c>
      <c r="D206" s="83" t="str">
        <f>IF($A206="","",VLOOKUP($A206,'Annex 2 EHV charges'!$D:$O,4,0))</f>
        <v/>
      </c>
      <c r="E206" s="85" t="str">
        <f>IFERROR(IF(VLOOKUP($A206,'Annex 2 EHV charges'!$D:$O,9,FALSE)=0,"",VLOOKUP($A206,'Annex 2 EHV charges'!$D:$O,9,FALSE)),"")</f>
        <v/>
      </c>
      <c r="F206" s="86" t="str">
        <f>IFERROR(IF(VLOOKUP($A206,'Annex 2 EHV charges'!$D:$O,10,FALSE)=0,"",VLOOKUP($A206,'Annex 2 EHV charges'!$D:$O,10,FALSE)),"")</f>
        <v/>
      </c>
      <c r="G206" s="87" t="str">
        <f>IFERROR(IF(VLOOKUP($A206,'Annex 2 EHV charges'!$D:$O,11,FALSE)=0,"",VLOOKUP($A206,'Annex 2 EHV charges'!$D:$O,11,FALSE)),"")</f>
        <v/>
      </c>
      <c r="H206" s="87" t="str">
        <f>IFERROR(IF(VLOOKUP($A206,'Annex 2 EHV charges'!$D:$O,12,FALSE)=0,"",VLOOKUP($A206,'Annex 2 EHV charges'!$D:$O,12,FALSE)),"")</f>
        <v/>
      </c>
    </row>
    <row r="207" spans="1:8" ht="14" x14ac:dyDescent="0.15">
      <c r="A207" s="84" t="str">
        <f t="array" ref="A207">IFERROR(INDEX('Annex 2 EHV charges'!$D$11:$D$58, MATCH(0, IF(ISBLANK('Annex 2 EHV charges'!$D$11:$D$58),1, COUNTIF(A$4:$A206, 'Annex 2 EHV charges'!$D$11:$D$58)), 0)),"")</f>
        <v/>
      </c>
      <c r="B207" s="83" t="str">
        <f>IF($A207="","",VLOOKUP($A207,'Annex 2 EHV charges'!$D:$O,2,0))</f>
        <v/>
      </c>
      <c r="C207" s="84" t="str">
        <f>IF($A207="","",VLOOKUP($A207,'Annex 2 EHV charges'!$D:$O,3,0))</f>
        <v/>
      </c>
      <c r="D207" s="83" t="str">
        <f>IF($A207="","",VLOOKUP($A207,'Annex 2 EHV charges'!$D:$O,4,0))</f>
        <v/>
      </c>
      <c r="E207" s="85" t="str">
        <f>IFERROR(IF(VLOOKUP($A207,'Annex 2 EHV charges'!$D:$O,9,FALSE)=0,"",VLOOKUP($A207,'Annex 2 EHV charges'!$D:$O,9,FALSE)),"")</f>
        <v/>
      </c>
      <c r="F207" s="86" t="str">
        <f>IFERROR(IF(VLOOKUP($A207,'Annex 2 EHV charges'!$D:$O,10,FALSE)=0,"",VLOOKUP($A207,'Annex 2 EHV charges'!$D:$O,10,FALSE)),"")</f>
        <v/>
      </c>
      <c r="G207" s="87" t="str">
        <f>IFERROR(IF(VLOOKUP($A207,'Annex 2 EHV charges'!$D:$O,11,FALSE)=0,"",VLOOKUP($A207,'Annex 2 EHV charges'!$D:$O,11,FALSE)),"")</f>
        <v/>
      </c>
      <c r="H207" s="87" t="str">
        <f>IFERROR(IF(VLOOKUP($A207,'Annex 2 EHV charges'!$D:$O,12,FALSE)=0,"",VLOOKUP($A207,'Annex 2 EHV charges'!$D:$O,12,FALSE)),"")</f>
        <v/>
      </c>
    </row>
    <row r="208" spans="1:8" ht="14" x14ac:dyDescent="0.15">
      <c r="A208" s="84" t="str">
        <f t="array" ref="A208">IFERROR(INDEX('Annex 2 EHV charges'!$D$11:$D$58, MATCH(0, IF(ISBLANK('Annex 2 EHV charges'!$D$11:$D$58),1, COUNTIF(A$4:$A207, 'Annex 2 EHV charges'!$D$11:$D$58)), 0)),"")</f>
        <v/>
      </c>
      <c r="B208" s="83" t="str">
        <f>IF($A208="","",VLOOKUP($A208,'Annex 2 EHV charges'!$D:$O,2,0))</f>
        <v/>
      </c>
      <c r="C208" s="84" t="str">
        <f>IF($A208="","",VLOOKUP($A208,'Annex 2 EHV charges'!$D:$O,3,0))</f>
        <v/>
      </c>
      <c r="D208" s="83" t="str">
        <f>IF($A208="","",VLOOKUP($A208,'Annex 2 EHV charges'!$D:$O,4,0))</f>
        <v/>
      </c>
      <c r="E208" s="85" t="str">
        <f>IFERROR(IF(VLOOKUP($A208,'Annex 2 EHV charges'!$D:$O,9,FALSE)=0,"",VLOOKUP($A208,'Annex 2 EHV charges'!$D:$O,9,FALSE)),"")</f>
        <v/>
      </c>
      <c r="F208" s="86" t="str">
        <f>IFERROR(IF(VLOOKUP($A208,'Annex 2 EHV charges'!$D:$O,10,FALSE)=0,"",VLOOKUP($A208,'Annex 2 EHV charges'!$D:$O,10,FALSE)),"")</f>
        <v/>
      </c>
      <c r="G208" s="87" t="str">
        <f>IFERROR(IF(VLOOKUP($A208,'Annex 2 EHV charges'!$D:$O,11,FALSE)=0,"",VLOOKUP($A208,'Annex 2 EHV charges'!$D:$O,11,FALSE)),"")</f>
        <v/>
      </c>
      <c r="H208" s="87" t="str">
        <f>IFERROR(IF(VLOOKUP($A208,'Annex 2 EHV charges'!$D:$O,12,FALSE)=0,"",VLOOKUP($A208,'Annex 2 EHV charges'!$D:$O,12,FALSE)),"")</f>
        <v/>
      </c>
    </row>
    <row r="209" spans="1:8" ht="14" x14ac:dyDescent="0.15">
      <c r="A209" s="84" t="str">
        <f t="array" ref="A209">IFERROR(INDEX('Annex 2 EHV charges'!$D$11:$D$58, MATCH(0, IF(ISBLANK('Annex 2 EHV charges'!$D$11:$D$58),1, COUNTIF(A$4:$A208, 'Annex 2 EHV charges'!$D$11:$D$58)), 0)),"")</f>
        <v/>
      </c>
      <c r="B209" s="83" t="str">
        <f>IF($A209="","",VLOOKUP($A209,'Annex 2 EHV charges'!$D:$O,2,0))</f>
        <v/>
      </c>
      <c r="C209" s="84" t="str">
        <f>IF($A209="","",VLOOKUP($A209,'Annex 2 EHV charges'!$D:$O,3,0))</f>
        <v/>
      </c>
      <c r="D209" s="83" t="str">
        <f>IF($A209="","",VLOOKUP($A209,'Annex 2 EHV charges'!$D:$O,4,0))</f>
        <v/>
      </c>
      <c r="E209" s="85" t="str">
        <f>IFERROR(IF(VLOOKUP($A209,'Annex 2 EHV charges'!$D:$O,9,FALSE)=0,"",VLOOKUP($A209,'Annex 2 EHV charges'!$D:$O,9,FALSE)),"")</f>
        <v/>
      </c>
      <c r="F209" s="86" t="str">
        <f>IFERROR(IF(VLOOKUP($A209,'Annex 2 EHV charges'!$D:$O,10,FALSE)=0,"",VLOOKUP($A209,'Annex 2 EHV charges'!$D:$O,10,FALSE)),"")</f>
        <v/>
      </c>
      <c r="G209" s="87" t="str">
        <f>IFERROR(IF(VLOOKUP($A209,'Annex 2 EHV charges'!$D:$O,11,FALSE)=0,"",VLOOKUP($A209,'Annex 2 EHV charges'!$D:$O,11,FALSE)),"")</f>
        <v/>
      </c>
      <c r="H209" s="87" t="str">
        <f>IFERROR(IF(VLOOKUP($A209,'Annex 2 EHV charges'!$D:$O,12,FALSE)=0,"",VLOOKUP($A209,'Annex 2 EHV charges'!$D:$O,12,FALSE)),"")</f>
        <v/>
      </c>
    </row>
    <row r="210" spans="1:8" ht="14" x14ac:dyDescent="0.15">
      <c r="A210" s="84" t="str">
        <f t="array" ref="A210">IFERROR(INDEX('Annex 2 EHV charges'!$D$11:$D$58, MATCH(0, IF(ISBLANK('Annex 2 EHV charges'!$D$11:$D$58),1, COUNTIF(A$4:$A209, 'Annex 2 EHV charges'!$D$11:$D$58)), 0)),"")</f>
        <v/>
      </c>
      <c r="B210" s="83" t="str">
        <f>IF($A210="","",VLOOKUP($A210,'Annex 2 EHV charges'!$D:$O,2,0))</f>
        <v/>
      </c>
      <c r="C210" s="84" t="str">
        <f>IF($A210="","",VLOOKUP($A210,'Annex 2 EHV charges'!$D:$O,3,0))</f>
        <v/>
      </c>
      <c r="D210" s="83" t="str">
        <f>IF($A210="","",VLOOKUP($A210,'Annex 2 EHV charges'!$D:$O,4,0))</f>
        <v/>
      </c>
      <c r="E210" s="85" t="str">
        <f>IFERROR(IF(VLOOKUP($A210,'Annex 2 EHV charges'!$D:$O,9,FALSE)=0,"",VLOOKUP($A210,'Annex 2 EHV charges'!$D:$O,9,FALSE)),"")</f>
        <v/>
      </c>
      <c r="F210" s="86" t="str">
        <f>IFERROR(IF(VLOOKUP($A210,'Annex 2 EHV charges'!$D:$O,10,FALSE)=0,"",VLOOKUP($A210,'Annex 2 EHV charges'!$D:$O,10,FALSE)),"")</f>
        <v/>
      </c>
      <c r="G210" s="87" t="str">
        <f>IFERROR(IF(VLOOKUP($A210,'Annex 2 EHV charges'!$D:$O,11,FALSE)=0,"",VLOOKUP($A210,'Annex 2 EHV charges'!$D:$O,11,FALSE)),"")</f>
        <v/>
      </c>
      <c r="H210" s="87" t="str">
        <f>IFERROR(IF(VLOOKUP($A210,'Annex 2 EHV charges'!$D:$O,12,FALSE)=0,"",VLOOKUP($A210,'Annex 2 EHV charges'!$D:$O,12,FALSE)),"")</f>
        <v/>
      </c>
    </row>
    <row r="211" spans="1:8" ht="14" x14ac:dyDescent="0.15">
      <c r="A211" s="84" t="str">
        <f t="array" ref="A211">IFERROR(INDEX('Annex 2 EHV charges'!$D$11:$D$58, MATCH(0, IF(ISBLANK('Annex 2 EHV charges'!$D$11:$D$58),1, COUNTIF(A$4:$A210, 'Annex 2 EHV charges'!$D$11:$D$58)), 0)),"")</f>
        <v/>
      </c>
      <c r="B211" s="83" t="str">
        <f>IF($A211="","",VLOOKUP($A211,'Annex 2 EHV charges'!$D:$O,2,0))</f>
        <v/>
      </c>
      <c r="C211" s="84" t="str">
        <f>IF($A211="","",VLOOKUP($A211,'Annex 2 EHV charges'!$D:$O,3,0))</f>
        <v/>
      </c>
      <c r="D211" s="83" t="str">
        <f>IF($A211="","",VLOOKUP($A211,'Annex 2 EHV charges'!$D:$O,4,0))</f>
        <v/>
      </c>
      <c r="E211" s="85" t="str">
        <f>IFERROR(IF(VLOOKUP($A211,'Annex 2 EHV charges'!$D:$O,9,FALSE)=0,"",VLOOKUP($A211,'Annex 2 EHV charges'!$D:$O,9,FALSE)),"")</f>
        <v/>
      </c>
      <c r="F211" s="86" t="str">
        <f>IFERROR(IF(VLOOKUP($A211,'Annex 2 EHV charges'!$D:$O,10,FALSE)=0,"",VLOOKUP($A211,'Annex 2 EHV charges'!$D:$O,10,FALSE)),"")</f>
        <v/>
      </c>
      <c r="G211" s="87" t="str">
        <f>IFERROR(IF(VLOOKUP($A211,'Annex 2 EHV charges'!$D:$O,11,FALSE)=0,"",VLOOKUP($A211,'Annex 2 EHV charges'!$D:$O,11,FALSE)),"")</f>
        <v/>
      </c>
      <c r="H211" s="87" t="str">
        <f>IFERROR(IF(VLOOKUP($A211,'Annex 2 EHV charges'!$D:$O,12,FALSE)=0,"",VLOOKUP($A211,'Annex 2 EHV charges'!$D:$O,12,FALSE)),"")</f>
        <v/>
      </c>
    </row>
    <row r="212" spans="1:8" ht="14" x14ac:dyDescent="0.15">
      <c r="A212" s="84" t="str">
        <f t="array" ref="A212">IFERROR(INDEX('Annex 2 EHV charges'!$D$11:$D$58, MATCH(0, IF(ISBLANK('Annex 2 EHV charges'!$D$11:$D$58),1, COUNTIF(A$4:$A211, 'Annex 2 EHV charges'!$D$11:$D$58)), 0)),"")</f>
        <v/>
      </c>
      <c r="B212" s="83" t="str">
        <f>IF($A212="","",VLOOKUP($A212,'Annex 2 EHV charges'!$D:$O,2,0))</f>
        <v/>
      </c>
      <c r="C212" s="84" t="str">
        <f>IF($A212="","",VLOOKUP($A212,'Annex 2 EHV charges'!$D:$O,3,0))</f>
        <v/>
      </c>
      <c r="D212" s="83" t="str">
        <f>IF($A212="","",VLOOKUP($A212,'Annex 2 EHV charges'!$D:$O,4,0))</f>
        <v/>
      </c>
      <c r="E212" s="85" t="str">
        <f>IFERROR(IF(VLOOKUP($A212,'Annex 2 EHV charges'!$D:$O,9,FALSE)=0,"",VLOOKUP($A212,'Annex 2 EHV charges'!$D:$O,9,FALSE)),"")</f>
        <v/>
      </c>
      <c r="F212" s="86" t="str">
        <f>IFERROR(IF(VLOOKUP($A212,'Annex 2 EHV charges'!$D:$O,10,FALSE)=0,"",VLOOKUP($A212,'Annex 2 EHV charges'!$D:$O,10,FALSE)),"")</f>
        <v/>
      </c>
      <c r="G212" s="87" t="str">
        <f>IFERROR(IF(VLOOKUP($A212,'Annex 2 EHV charges'!$D:$O,11,FALSE)=0,"",VLOOKUP($A212,'Annex 2 EHV charges'!$D:$O,11,FALSE)),"")</f>
        <v/>
      </c>
      <c r="H212" s="87" t="str">
        <f>IFERROR(IF(VLOOKUP($A212,'Annex 2 EHV charges'!$D:$O,12,FALSE)=0,"",VLOOKUP($A212,'Annex 2 EHV charges'!$D:$O,12,FALSE)),"")</f>
        <v/>
      </c>
    </row>
    <row r="213" spans="1:8" ht="14" x14ac:dyDescent="0.15">
      <c r="A213" s="84" t="str">
        <f t="array" ref="A213">IFERROR(INDEX('Annex 2 EHV charges'!$D$11:$D$58, MATCH(0, IF(ISBLANK('Annex 2 EHV charges'!$D$11:$D$58),1, COUNTIF(A$4:$A212, 'Annex 2 EHV charges'!$D$11:$D$58)), 0)),"")</f>
        <v/>
      </c>
      <c r="B213" s="83" t="str">
        <f>IF($A213="","",VLOOKUP($A213,'Annex 2 EHV charges'!$D:$O,2,0))</f>
        <v/>
      </c>
      <c r="C213" s="84" t="str">
        <f>IF($A213="","",VLOOKUP($A213,'Annex 2 EHV charges'!$D:$O,3,0))</f>
        <v/>
      </c>
      <c r="D213" s="83" t="str">
        <f>IF($A213="","",VLOOKUP($A213,'Annex 2 EHV charges'!$D:$O,4,0))</f>
        <v/>
      </c>
      <c r="E213" s="85" t="str">
        <f>IFERROR(IF(VLOOKUP($A213,'Annex 2 EHV charges'!$D:$O,9,FALSE)=0,"",VLOOKUP($A213,'Annex 2 EHV charges'!$D:$O,9,FALSE)),"")</f>
        <v/>
      </c>
      <c r="F213" s="86" t="str">
        <f>IFERROR(IF(VLOOKUP($A213,'Annex 2 EHV charges'!$D:$O,10,FALSE)=0,"",VLOOKUP($A213,'Annex 2 EHV charges'!$D:$O,10,FALSE)),"")</f>
        <v/>
      </c>
      <c r="G213" s="87" t="str">
        <f>IFERROR(IF(VLOOKUP($A213,'Annex 2 EHV charges'!$D:$O,11,FALSE)=0,"",VLOOKUP($A213,'Annex 2 EHV charges'!$D:$O,11,FALSE)),"")</f>
        <v/>
      </c>
      <c r="H213" s="87" t="str">
        <f>IFERROR(IF(VLOOKUP($A213,'Annex 2 EHV charges'!$D:$O,12,FALSE)=0,"",VLOOKUP($A213,'Annex 2 EHV charges'!$D:$O,12,FALSE)),"")</f>
        <v/>
      </c>
    </row>
    <row r="214" spans="1:8" ht="14" x14ac:dyDescent="0.15">
      <c r="A214" s="84" t="str">
        <f t="array" ref="A214">IFERROR(INDEX('Annex 2 EHV charges'!$D$11:$D$58, MATCH(0, IF(ISBLANK('Annex 2 EHV charges'!$D$11:$D$58),1, COUNTIF(A$4:$A213, 'Annex 2 EHV charges'!$D$11:$D$58)), 0)),"")</f>
        <v/>
      </c>
      <c r="B214" s="83" t="str">
        <f>IF($A214="","",VLOOKUP($A214,'Annex 2 EHV charges'!$D:$O,2,0))</f>
        <v/>
      </c>
      <c r="C214" s="84" t="str">
        <f>IF($A214="","",VLOOKUP($A214,'Annex 2 EHV charges'!$D:$O,3,0))</f>
        <v/>
      </c>
      <c r="D214" s="83" t="str">
        <f>IF($A214="","",VLOOKUP($A214,'Annex 2 EHV charges'!$D:$O,4,0))</f>
        <v/>
      </c>
      <c r="E214" s="85" t="str">
        <f>IFERROR(IF(VLOOKUP($A214,'Annex 2 EHV charges'!$D:$O,9,FALSE)=0,"",VLOOKUP($A214,'Annex 2 EHV charges'!$D:$O,9,FALSE)),"")</f>
        <v/>
      </c>
      <c r="F214" s="86" t="str">
        <f>IFERROR(IF(VLOOKUP($A214,'Annex 2 EHV charges'!$D:$O,10,FALSE)=0,"",VLOOKUP($A214,'Annex 2 EHV charges'!$D:$O,10,FALSE)),"")</f>
        <v/>
      </c>
      <c r="G214" s="87" t="str">
        <f>IFERROR(IF(VLOOKUP($A214,'Annex 2 EHV charges'!$D:$O,11,FALSE)=0,"",VLOOKUP($A214,'Annex 2 EHV charges'!$D:$O,11,FALSE)),"")</f>
        <v/>
      </c>
      <c r="H214" s="87" t="str">
        <f>IFERROR(IF(VLOOKUP($A214,'Annex 2 EHV charges'!$D:$O,12,FALSE)=0,"",VLOOKUP($A214,'Annex 2 EHV charges'!$D:$O,12,FALSE)),"")</f>
        <v/>
      </c>
    </row>
    <row r="215" spans="1:8" ht="14" x14ac:dyDescent="0.15">
      <c r="A215" s="84" t="str">
        <f t="array" ref="A215">IFERROR(INDEX('Annex 2 EHV charges'!$D$11:$D$58, MATCH(0, IF(ISBLANK('Annex 2 EHV charges'!$D$11:$D$58),1, COUNTIF(A$4:$A214, 'Annex 2 EHV charges'!$D$11:$D$58)), 0)),"")</f>
        <v/>
      </c>
      <c r="B215" s="83" t="str">
        <f>IF($A215="","",VLOOKUP($A215,'Annex 2 EHV charges'!$D:$O,2,0))</f>
        <v/>
      </c>
      <c r="C215" s="84" t="str">
        <f>IF($A215="","",VLOOKUP($A215,'Annex 2 EHV charges'!$D:$O,3,0))</f>
        <v/>
      </c>
      <c r="D215" s="83" t="str">
        <f>IF($A215="","",VLOOKUP($A215,'Annex 2 EHV charges'!$D:$O,4,0))</f>
        <v/>
      </c>
      <c r="E215" s="85" t="str">
        <f>IFERROR(IF(VLOOKUP($A215,'Annex 2 EHV charges'!$D:$O,9,FALSE)=0,"",VLOOKUP($A215,'Annex 2 EHV charges'!$D:$O,9,FALSE)),"")</f>
        <v/>
      </c>
      <c r="F215" s="86" t="str">
        <f>IFERROR(IF(VLOOKUP($A215,'Annex 2 EHV charges'!$D:$O,10,FALSE)=0,"",VLOOKUP($A215,'Annex 2 EHV charges'!$D:$O,10,FALSE)),"")</f>
        <v/>
      </c>
      <c r="G215" s="87" t="str">
        <f>IFERROR(IF(VLOOKUP($A215,'Annex 2 EHV charges'!$D:$O,11,FALSE)=0,"",VLOOKUP($A215,'Annex 2 EHV charges'!$D:$O,11,FALSE)),"")</f>
        <v/>
      </c>
      <c r="H215" s="87" t="str">
        <f>IFERROR(IF(VLOOKUP($A215,'Annex 2 EHV charges'!$D:$O,12,FALSE)=0,"",VLOOKUP($A215,'Annex 2 EHV charges'!$D:$O,12,FALSE)),"")</f>
        <v/>
      </c>
    </row>
    <row r="216" spans="1:8" ht="14" x14ac:dyDescent="0.15">
      <c r="A216" s="84" t="str">
        <f t="array" ref="A216">IFERROR(INDEX('Annex 2 EHV charges'!$D$11:$D$58, MATCH(0, IF(ISBLANK('Annex 2 EHV charges'!$D$11:$D$58),1, COUNTIF(A$4:$A215, 'Annex 2 EHV charges'!$D$11:$D$58)), 0)),"")</f>
        <v/>
      </c>
      <c r="B216" s="83" t="str">
        <f>IF($A216="","",VLOOKUP($A216,'Annex 2 EHV charges'!$D:$O,2,0))</f>
        <v/>
      </c>
      <c r="C216" s="84" t="str">
        <f>IF($A216="","",VLOOKUP($A216,'Annex 2 EHV charges'!$D:$O,3,0))</f>
        <v/>
      </c>
      <c r="D216" s="83" t="str">
        <f>IF($A216="","",VLOOKUP($A216,'Annex 2 EHV charges'!$D:$O,4,0))</f>
        <v/>
      </c>
      <c r="E216" s="85" t="str">
        <f>IFERROR(IF(VLOOKUP($A216,'Annex 2 EHV charges'!$D:$O,9,FALSE)=0,"",VLOOKUP($A216,'Annex 2 EHV charges'!$D:$O,9,FALSE)),"")</f>
        <v/>
      </c>
      <c r="F216" s="86" t="str">
        <f>IFERROR(IF(VLOOKUP($A216,'Annex 2 EHV charges'!$D:$O,10,FALSE)=0,"",VLOOKUP($A216,'Annex 2 EHV charges'!$D:$O,10,FALSE)),"")</f>
        <v/>
      </c>
      <c r="G216" s="87" t="str">
        <f>IFERROR(IF(VLOOKUP($A216,'Annex 2 EHV charges'!$D:$O,11,FALSE)=0,"",VLOOKUP($A216,'Annex 2 EHV charges'!$D:$O,11,FALSE)),"")</f>
        <v/>
      </c>
      <c r="H216" s="87" t="str">
        <f>IFERROR(IF(VLOOKUP($A216,'Annex 2 EHV charges'!$D:$O,12,FALSE)=0,"",VLOOKUP($A216,'Annex 2 EHV charges'!$D:$O,12,FALSE)),"")</f>
        <v/>
      </c>
    </row>
    <row r="217" spans="1:8" ht="14" x14ac:dyDescent="0.15">
      <c r="A217" s="84" t="str">
        <f t="array" ref="A217">IFERROR(INDEX('Annex 2 EHV charges'!$D$11:$D$58, MATCH(0, IF(ISBLANK('Annex 2 EHV charges'!$D$11:$D$58),1, COUNTIF(A$4:$A216, 'Annex 2 EHV charges'!$D$11:$D$58)), 0)),"")</f>
        <v/>
      </c>
      <c r="B217" s="83" t="str">
        <f>IF($A217="","",VLOOKUP($A217,'Annex 2 EHV charges'!$D:$O,2,0))</f>
        <v/>
      </c>
      <c r="C217" s="84" t="str">
        <f>IF($A217="","",VLOOKUP($A217,'Annex 2 EHV charges'!$D:$O,3,0))</f>
        <v/>
      </c>
      <c r="D217" s="83" t="str">
        <f>IF($A217="","",VLOOKUP($A217,'Annex 2 EHV charges'!$D:$O,4,0))</f>
        <v/>
      </c>
      <c r="E217" s="85" t="str">
        <f>IFERROR(IF(VLOOKUP($A217,'Annex 2 EHV charges'!$D:$O,9,FALSE)=0,"",VLOOKUP($A217,'Annex 2 EHV charges'!$D:$O,9,FALSE)),"")</f>
        <v/>
      </c>
      <c r="F217" s="86" t="str">
        <f>IFERROR(IF(VLOOKUP($A217,'Annex 2 EHV charges'!$D:$O,10,FALSE)=0,"",VLOOKUP($A217,'Annex 2 EHV charges'!$D:$O,10,FALSE)),"")</f>
        <v/>
      </c>
      <c r="G217" s="87" t="str">
        <f>IFERROR(IF(VLOOKUP($A217,'Annex 2 EHV charges'!$D:$O,11,FALSE)=0,"",VLOOKUP($A217,'Annex 2 EHV charges'!$D:$O,11,FALSE)),"")</f>
        <v/>
      </c>
      <c r="H217" s="87" t="str">
        <f>IFERROR(IF(VLOOKUP($A217,'Annex 2 EHV charges'!$D:$O,12,FALSE)=0,"",VLOOKUP($A217,'Annex 2 EHV charges'!$D:$O,12,FALSE)),"")</f>
        <v/>
      </c>
    </row>
    <row r="218" spans="1:8" ht="14" x14ac:dyDescent="0.15">
      <c r="A218" s="84" t="str">
        <f t="array" ref="A218">IFERROR(INDEX('Annex 2 EHV charges'!$D$11:$D$58, MATCH(0, IF(ISBLANK('Annex 2 EHV charges'!$D$11:$D$58),1, COUNTIF(A$4:$A217, 'Annex 2 EHV charges'!$D$11:$D$58)), 0)),"")</f>
        <v/>
      </c>
      <c r="B218" s="83" t="str">
        <f>IF($A218="","",VLOOKUP($A218,'Annex 2 EHV charges'!$D:$O,2,0))</f>
        <v/>
      </c>
      <c r="C218" s="84" t="str">
        <f>IF($A218="","",VLOOKUP($A218,'Annex 2 EHV charges'!$D:$O,3,0))</f>
        <v/>
      </c>
      <c r="D218" s="83" t="str">
        <f>IF($A218="","",VLOOKUP($A218,'Annex 2 EHV charges'!$D:$O,4,0))</f>
        <v/>
      </c>
      <c r="E218" s="85" t="str">
        <f>IFERROR(IF(VLOOKUP($A218,'Annex 2 EHV charges'!$D:$O,9,FALSE)=0,"",VLOOKUP($A218,'Annex 2 EHV charges'!$D:$O,9,FALSE)),"")</f>
        <v/>
      </c>
      <c r="F218" s="86" t="str">
        <f>IFERROR(IF(VLOOKUP($A218,'Annex 2 EHV charges'!$D:$O,10,FALSE)=0,"",VLOOKUP($A218,'Annex 2 EHV charges'!$D:$O,10,FALSE)),"")</f>
        <v/>
      </c>
      <c r="G218" s="87" t="str">
        <f>IFERROR(IF(VLOOKUP($A218,'Annex 2 EHV charges'!$D:$O,11,FALSE)=0,"",VLOOKUP($A218,'Annex 2 EHV charges'!$D:$O,11,FALSE)),"")</f>
        <v/>
      </c>
      <c r="H218" s="87" t="str">
        <f>IFERROR(IF(VLOOKUP($A218,'Annex 2 EHV charges'!$D:$O,12,FALSE)=0,"",VLOOKUP($A218,'Annex 2 EHV charges'!$D:$O,12,FALSE)),"")</f>
        <v/>
      </c>
    </row>
    <row r="219" spans="1:8" ht="14" x14ac:dyDescent="0.15">
      <c r="A219" s="84" t="str">
        <f t="array" ref="A219">IFERROR(INDEX('Annex 2 EHV charges'!$D$11:$D$58, MATCH(0, IF(ISBLANK('Annex 2 EHV charges'!$D$11:$D$58),1, COUNTIF(A$4:$A218, 'Annex 2 EHV charges'!$D$11:$D$58)), 0)),"")</f>
        <v/>
      </c>
      <c r="B219" s="83" t="str">
        <f>IF($A219="","",VLOOKUP($A219,'Annex 2 EHV charges'!$D:$O,2,0))</f>
        <v/>
      </c>
      <c r="C219" s="84" t="str">
        <f>IF($A219="","",VLOOKUP($A219,'Annex 2 EHV charges'!$D:$O,3,0))</f>
        <v/>
      </c>
      <c r="D219" s="83" t="str">
        <f>IF($A219="","",VLOOKUP($A219,'Annex 2 EHV charges'!$D:$O,4,0))</f>
        <v/>
      </c>
      <c r="E219" s="85" t="str">
        <f>IFERROR(IF(VLOOKUP($A219,'Annex 2 EHV charges'!$D:$O,9,FALSE)=0,"",VLOOKUP($A219,'Annex 2 EHV charges'!$D:$O,9,FALSE)),"")</f>
        <v/>
      </c>
      <c r="F219" s="86" t="str">
        <f>IFERROR(IF(VLOOKUP($A219,'Annex 2 EHV charges'!$D:$O,10,FALSE)=0,"",VLOOKUP($A219,'Annex 2 EHV charges'!$D:$O,10,FALSE)),"")</f>
        <v/>
      </c>
      <c r="G219" s="87" t="str">
        <f>IFERROR(IF(VLOOKUP($A219,'Annex 2 EHV charges'!$D:$O,11,FALSE)=0,"",VLOOKUP($A219,'Annex 2 EHV charges'!$D:$O,11,FALSE)),"")</f>
        <v/>
      </c>
      <c r="H219" s="87" t="str">
        <f>IFERROR(IF(VLOOKUP($A219,'Annex 2 EHV charges'!$D:$O,12,FALSE)=0,"",VLOOKUP($A219,'Annex 2 EHV charges'!$D:$O,12,FALSE)),"")</f>
        <v/>
      </c>
    </row>
    <row r="220" spans="1:8" ht="14" x14ac:dyDescent="0.15">
      <c r="A220" s="84" t="str">
        <f t="array" ref="A220">IFERROR(INDEX('Annex 2 EHV charges'!$D$11:$D$58, MATCH(0, IF(ISBLANK('Annex 2 EHV charges'!$D$11:$D$58),1, COUNTIF(A$4:$A219, 'Annex 2 EHV charges'!$D$11:$D$58)), 0)),"")</f>
        <v/>
      </c>
      <c r="B220" s="83" t="str">
        <f>IF($A220="","",VLOOKUP($A220,'Annex 2 EHV charges'!$D:$O,2,0))</f>
        <v/>
      </c>
      <c r="C220" s="84" t="str">
        <f>IF($A220="","",VLOOKUP($A220,'Annex 2 EHV charges'!$D:$O,3,0))</f>
        <v/>
      </c>
      <c r="D220" s="83" t="str">
        <f>IF($A220="","",VLOOKUP($A220,'Annex 2 EHV charges'!$D:$O,4,0))</f>
        <v/>
      </c>
      <c r="E220" s="85" t="str">
        <f>IFERROR(IF(VLOOKUP($A220,'Annex 2 EHV charges'!$D:$O,9,FALSE)=0,"",VLOOKUP($A220,'Annex 2 EHV charges'!$D:$O,9,FALSE)),"")</f>
        <v/>
      </c>
      <c r="F220" s="86" t="str">
        <f>IFERROR(IF(VLOOKUP($A220,'Annex 2 EHV charges'!$D:$O,10,FALSE)=0,"",VLOOKUP($A220,'Annex 2 EHV charges'!$D:$O,10,FALSE)),"")</f>
        <v/>
      </c>
      <c r="G220" s="87" t="str">
        <f>IFERROR(IF(VLOOKUP($A220,'Annex 2 EHV charges'!$D:$O,11,FALSE)=0,"",VLOOKUP($A220,'Annex 2 EHV charges'!$D:$O,11,FALSE)),"")</f>
        <v/>
      </c>
      <c r="H220" s="87" t="str">
        <f>IFERROR(IF(VLOOKUP($A220,'Annex 2 EHV charges'!$D:$O,12,FALSE)=0,"",VLOOKUP($A220,'Annex 2 EHV charges'!$D:$O,12,FALSE)),"")</f>
        <v/>
      </c>
    </row>
    <row r="221" spans="1:8" ht="14" x14ac:dyDescent="0.15">
      <c r="A221" s="84" t="str">
        <f t="array" ref="A221">IFERROR(INDEX('Annex 2 EHV charges'!$D$11:$D$58, MATCH(0, IF(ISBLANK('Annex 2 EHV charges'!$D$11:$D$58),1, COUNTIF(A$4:$A220, 'Annex 2 EHV charges'!$D$11:$D$58)), 0)),"")</f>
        <v/>
      </c>
      <c r="B221" s="83" t="str">
        <f>IF($A221="","",VLOOKUP($A221,'Annex 2 EHV charges'!$D:$O,2,0))</f>
        <v/>
      </c>
      <c r="C221" s="84" t="str">
        <f>IF($A221="","",VLOOKUP($A221,'Annex 2 EHV charges'!$D:$O,3,0))</f>
        <v/>
      </c>
      <c r="D221" s="83" t="str">
        <f>IF($A221="","",VLOOKUP($A221,'Annex 2 EHV charges'!$D:$O,4,0))</f>
        <v/>
      </c>
      <c r="E221" s="85" t="str">
        <f>IFERROR(IF(VLOOKUP($A221,'Annex 2 EHV charges'!$D:$O,9,FALSE)=0,"",VLOOKUP($A221,'Annex 2 EHV charges'!$D:$O,9,FALSE)),"")</f>
        <v/>
      </c>
      <c r="F221" s="86" t="str">
        <f>IFERROR(IF(VLOOKUP($A221,'Annex 2 EHV charges'!$D:$O,10,FALSE)=0,"",VLOOKUP($A221,'Annex 2 EHV charges'!$D:$O,10,FALSE)),"")</f>
        <v/>
      </c>
      <c r="G221" s="87" t="str">
        <f>IFERROR(IF(VLOOKUP($A221,'Annex 2 EHV charges'!$D:$O,11,FALSE)=0,"",VLOOKUP($A221,'Annex 2 EHV charges'!$D:$O,11,FALSE)),"")</f>
        <v/>
      </c>
      <c r="H221" s="87" t="str">
        <f>IFERROR(IF(VLOOKUP($A221,'Annex 2 EHV charges'!$D:$O,12,FALSE)=0,"",VLOOKUP($A221,'Annex 2 EHV charges'!$D:$O,12,FALSE)),"")</f>
        <v/>
      </c>
    </row>
    <row r="222" spans="1:8" ht="14" x14ac:dyDescent="0.15">
      <c r="A222" s="84" t="str">
        <f t="array" ref="A222">IFERROR(INDEX('Annex 2 EHV charges'!$D$11:$D$58, MATCH(0, IF(ISBLANK('Annex 2 EHV charges'!$D$11:$D$58),1, COUNTIF(A$4:$A221, 'Annex 2 EHV charges'!$D$11:$D$58)), 0)),"")</f>
        <v/>
      </c>
      <c r="B222" s="83" t="str">
        <f>IF($A222="","",VLOOKUP($A222,'Annex 2 EHV charges'!$D:$O,2,0))</f>
        <v/>
      </c>
      <c r="C222" s="84" t="str">
        <f>IF($A222="","",VLOOKUP($A222,'Annex 2 EHV charges'!$D:$O,3,0))</f>
        <v/>
      </c>
      <c r="D222" s="83" t="str">
        <f>IF($A222="","",VLOOKUP($A222,'Annex 2 EHV charges'!$D:$O,4,0))</f>
        <v/>
      </c>
      <c r="E222" s="85" t="str">
        <f>IFERROR(IF(VLOOKUP($A222,'Annex 2 EHV charges'!$D:$O,9,FALSE)=0,"",VLOOKUP($A222,'Annex 2 EHV charges'!$D:$O,9,FALSE)),"")</f>
        <v/>
      </c>
      <c r="F222" s="86" t="str">
        <f>IFERROR(IF(VLOOKUP($A222,'Annex 2 EHV charges'!$D:$O,10,FALSE)=0,"",VLOOKUP($A222,'Annex 2 EHV charges'!$D:$O,10,FALSE)),"")</f>
        <v/>
      </c>
      <c r="G222" s="87" t="str">
        <f>IFERROR(IF(VLOOKUP($A222,'Annex 2 EHV charges'!$D:$O,11,FALSE)=0,"",VLOOKUP($A222,'Annex 2 EHV charges'!$D:$O,11,FALSE)),"")</f>
        <v/>
      </c>
      <c r="H222" s="87" t="str">
        <f>IFERROR(IF(VLOOKUP($A222,'Annex 2 EHV charges'!$D:$O,12,FALSE)=0,"",VLOOKUP($A222,'Annex 2 EHV charges'!$D:$O,12,FALSE)),"")</f>
        <v/>
      </c>
    </row>
    <row r="223" spans="1:8" ht="14" x14ac:dyDescent="0.15">
      <c r="A223" s="84" t="str">
        <f t="array" ref="A223">IFERROR(INDEX('Annex 2 EHV charges'!$D$11:$D$58, MATCH(0, IF(ISBLANK('Annex 2 EHV charges'!$D$11:$D$58),1, COUNTIF(A$4:$A222, 'Annex 2 EHV charges'!$D$11:$D$58)), 0)),"")</f>
        <v/>
      </c>
      <c r="B223" s="83" t="str">
        <f>IF($A223="","",VLOOKUP($A223,'Annex 2 EHV charges'!$D:$O,2,0))</f>
        <v/>
      </c>
      <c r="C223" s="84" t="str">
        <f>IF($A223="","",VLOOKUP($A223,'Annex 2 EHV charges'!$D:$O,3,0))</f>
        <v/>
      </c>
      <c r="D223" s="83" t="str">
        <f>IF($A223="","",VLOOKUP($A223,'Annex 2 EHV charges'!$D:$O,4,0))</f>
        <v/>
      </c>
      <c r="E223" s="85" t="str">
        <f>IFERROR(IF(VLOOKUP($A223,'Annex 2 EHV charges'!$D:$O,9,FALSE)=0,"",VLOOKUP($A223,'Annex 2 EHV charges'!$D:$O,9,FALSE)),"")</f>
        <v/>
      </c>
      <c r="F223" s="86" t="str">
        <f>IFERROR(IF(VLOOKUP($A223,'Annex 2 EHV charges'!$D:$O,10,FALSE)=0,"",VLOOKUP($A223,'Annex 2 EHV charges'!$D:$O,10,FALSE)),"")</f>
        <v/>
      </c>
      <c r="G223" s="87" t="str">
        <f>IFERROR(IF(VLOOKUP($A223,'Annex 2 EHV charges'!$D:$O,11,FALSE)=0,"",VLOOKUP($A223,'Annex 2 EHV charges'!$D:$O,11,FALSE)),"")</f>
        <v/>
      </c>
      <c r="H223" s="87" t="str">
        <f>IFERROR(IF(VLOOKUP($A223,'Annex 2 EHV charges'!$D:$O,12,FALSE)=0,"",VLOOKUP($A223,'Annex 2 EHV charges'!$D:$O,12,FALSE)),"")</f>
        <v/>
      </c>
    </row>
    <row r="224" spans="1:8" ht="14" x14ac:dyDescent="0.15">
      <c r="A224" s="84" t="str">
        <f t="array" ref="A224">IFERROR(INDEX('Annex 2 EHV charges'!$D$11:$D$58, MATCH(0, IF(ISBLANK('Annex 2 EHV charges'!$D$11:$D$58),1, COUNTIF(A$4:$A223, 'Annex 2 EHV charges'!$D$11:$D$58)), 0)),"")</f>
        <v/>
      </c>
      <c r="B224" s="83" t="str">
        <f>IF($A224="","",VLOOKUP($A224,'Annex 2 EHV charges'!$D:$O,2,0))</f>
        <v/>
      </c>
      <c r="C224" s="84" t="str">
        <f>IF($A224="","",VLOOKUP($A224,'Annex 2 EHV charges'!$D:$O,3,0))</f>
        <v/>
      </c>
      <c r="D224" s="83" t="str">
        <f>IF($A224="","",VLOOKUP($A224,'Annex 2 EHV charges'!$D:$O,4,0))</f>
        <v/>
      </c>
      <c r="E224" s="85" t="str">
        <f>IFERROR(IF(VLOOKUP($A224,'Annex 2 EHV charges'!$D:$O,9,FALSE)=0,"",VLOOKUP($A224,'Annex 2 EHV charges'!$D:$O,9,FALSE)),"")</f>
        <v/>
      </c>
      <c r="F224" s="86" t="str">
        <f>IFERROR(IF(VLOOKUP($A224,'Annex 2 EHV charges'!$D:$O,10,FALSE)=0,"",VLOOKUP($A224,'Annex 2 EHV charges'!$D:$O,10,FALSE)),"")</f>
        <v/>
      </c>
      <c r="G224" s="87" t="str">
        <f>IFERROR(IF(VLOOKUP($A224,'Annex 2 EHV charges'!$D:$O,11,FALSE)=0,"",VLOOKUP($A224,'Annex 2 EHV charges'!$D:$O,11,FALSE)),"")</f>
        <v/>
      </c>
      <c r="H224" s="87" t="str">
        <f>IFERROR(IF(VLOOKUP($A224,'Annex 2 EHV charges'!$D:$O,12,FALSE)=0,"",VLOOKUP($A224,'Annex 2 EHV charges'!$D:$O,12,FALSE)),"")</f>
        <v/>
      </c>
    </row>
    <row r="225" spans="1:8" ht="14" x14ac:dyDescent="0.15">
      <c r="A225" s="84" t="str">
        <f t="array" ref="A225">IFERROR(INDEX('Annex 2 EHV charges'!$D$11:$D$58, MATCH(0, IF(ISBLANK('Annex 2 EHV charges'!$D$11:$D$58),1, COUNTIF(A$4:$A224, 'Annex 2 EHV charges'!$D$11:$D$58)), 0)),"")</f>
        <v/>
      </c>
      <c r="B225" s="83" t="str">
        <f>IF($A225="","",VLOOKUP($A225,'Annex 2 EHV charges'!$D:$O,2,0))</f>
        <v/>
      </c>
      <c r="C225" s="84" t="str">
        <f>IF($A225="","",VLOOKUP($A225,'Annex 2 EHV charges'!$D:$O,3,0))</f>
        <v/>
      </c>
      <c r="D225" s="83" t="str">
        <f>IF($A225="","",VLOOKUP($A225,'Annex 2 EHV charges'!$D:$O,4,0))</f>
        <v/>
      </c>
      <c r="E225" s="85" t="str">
        <f>IFERROR(IF(VLOOKUP($A225,'Annex 2 EHV charges'!$D:$O,9,FALSE)=0,"",VLOOKUP($A225,'Annex 2 EHV charges'!$D:$O,9,FALSE)),"")</f>
        <v/>
      </c>
      <c r="F225" s="86" t="str">
        <f>IFERROR(IF(VLOOKUP($A225,'Annex 2 EHV charges'!$D:$O,10,FALSE)=0,"",VLOOKUP($A225,'Annex 2 EHV charges'!$D:$O,10,FALSE)),"")</f>
        <v/>
      </c>
      <c r="G225" s="87" t="str">
        <f>IFERROR(IF(VLOOKUP($A225,'Annex 2 EHV charges'!$D:$O,11,FALSE)=0,"",VLOOKUP($A225,'Annex 2 EHV charges'!$D:$O,11,FALSE)),"")</f>
        <v/>
      </c>
      <c r="H225" s="87" t="str">
        <f>IFERROR(IF(VLOOKUP($A225,'Annex 2 EHV charges'!$D:$O,12,FALSE)=0,"",VLOOKUP($A225,'Annex 2 EHV charges'!$D:$O,12,FALSE)),"")</f>
        <v/>
      </c>
    </row>
    <row r="226" spans="1:8" ht="14" x14ac:dyDescent="0.15">
      <c r="A226" s="84" t="str">
        <f t="array" ref="A226">IFERROR(INDEX('Annex 2 EHV charges'!$D$11:$D$58, MATCH(0, IF(ISBLANK('Annex 2 EHV charges'!$D$11:$D$58),1, COUNTIF(A$4:$A225, 'Annex 2 EHV charges'!$D$11:$D$58)), 0)),"")</f>
        <v/>
      </c>
      <c r="B226" s="83" t="str">
        <f>IF($A226="","",VLOOKUP($A226,'Annex 2 EHV charges'!$D:$O,2,0))</f>
        <v/>
      </c>
      <c r="C226" s="84" t="str">
        <f>IF($A226="","",VLOOKUP($A226,'Annex 2 EHV charges'!$D:$O,3,0))</f>
        <v/>
      </c>
      <c r="D226" s="83" t="str">
        <f>IF($A226="","",VLOOKUP($A226,'Annex 2 EHV charges'!$D:$O,4,0))</f>
        <v/>
      </c>
      <c r="E226" s="85" t="str">
        <f>IFERROR(IF(VLOOKUP($A226,'Annex 2 EHV charges'!$D:$O,9,FALSE)=0,"",VLOOKUP($A226,'Annex 2 EHV charges'!$D:$O,9,FALSE)),"")</f>
        <v/>
      </c>
      <c r="F226" s="86" t="str">
        <f>IFERROR(IF(VLOOKUP($A226,'Annex 2 EHV charges'!$D:$O,10,FALSE)=0,"",VLOOKUP($A226,'Annex 2 EHV charges'!$D:$O,10,FALSE)),"")</f>
        <v/>
      </c>
      <c r="G226" s="87" t="str">
        <f>IFERROR(IF(VLOOKUP($A226,'Annex 2 EHV charges'!$D:$O,11,FALSE)=0,"",VLOOKUP($A226,'Annex 2 EHV charges'!$D:$O,11,FALSE)),"")</f>
        <v/>
      </c>
      <c r="H226" s="87" t="str">
        <f>IFERROR(IF(VLOOKUP($A226,'Annex 2 EHV charges'!$D:$O,12,FALSE)=0,"",VLOOKUP($A226,'Annex 2 EHV charges'!$D:$O,12,FALSE)),"")</f>
        <v/>
      </c>
    </row>
    <row r="227" spans="1:8" ht="14" x14ac:dyDescent="0.15">
      <c r="A227" s="84" t="str">
        <f t="array" ref="A227">IFERROR(INDEX('Annex 2 EHV charges'!$D$11:$D$58, MATCH(0, IF(ISBLANK('Annex 2 EHV charges'!$D$11:$D$58),1, COUNTIF(A$4:$A226, 'Annex 2 EHV charges'!$D$11:$D$58)), 0)),"")</f>
        <v/>
      </c>
      <c r="B227" s="83" t="str">
        <f>IF($A227="","",VLOOKUP($A227,'Annex 2 EHV charges'!$D:$O,2,0))</f>
        <v/>
      </c>
      <c r="C227" s="84" t="str">
        <f>IF($A227="","",VLOOKUP($A227,'Annex 2 EHV charges'!$D:$O,3,0))</f>
        <v/>
      </c>
      <c r="D227" s="83" t="str">
        <f>IF($A227="","",VLOOKUP($A227,'Annex 2 EHV charges'!$D:$O,4,0))</f>
        <v/>
      </c>
      <c r="E227" s="85" t="str">
        <f>IFERROR(IF(VLOOKUP($A227,'Annex 2 EHV charges'!$D:$O,9,FALSE)=0,"",VLOOKUP($A227,'Annex 2 EHV charges'!$D:$O,9,FALSE)),"")</f>
        <v/>
      </c>
      <c r="F227" s="86" t="str">
        <f>IFERROR(IF(VLOOKUP($A227,'Annex 2 EHV charges'!$D:$O,10,FALSE)=0,"",VLOOKUP($A227,'Annex 2 EHV charges'!$D:$O,10,FALSE)),"")</f>
        <v/>
      </c>
      <c r="G227" s="87" t="str">
        <f>IFERROR(IF(VLOOKUP($A227,'Annex 2 EHV charges'!$D:$O,11,FALSE)=0,"",VLOOKUP($A227,'Annex 2 EHV charges'!$D:$O,11,FALSE)),"")</f>
        <v/>
      </c>
      <c r="H227" s="87" t="str">
        <f>IFERROR(IF(VLOOKUP($A227,'Annex 2 EHV charges'!$D:$O,12,FALSE)=0,"",VLOOKUP($A227,'Annex 2 EHV charges'!$D:$O,12,FALSE)),"")</f>
        <v/>
      </c>
    </row>
    <row r="228" spans="1:8" ht="14" x14ac:dyDescent="0.15">
      <c r="A228" s="84" t="str">
        <f t="array" ref="A228">IFERROR(INDEX('Annex 2 EHV charges'!$D$11:$D$58, MATCH(0, IF(ISBLANK('Annex 2 EHV charges'!$D$11:$D$58),1, COUNTIF(A$4:$A227, 'Annex 2 EHV charges'!$D$11:$D$58)), 0)),"")</f>
        <v/>
      </c>
      <c r="B228" s="83" t="str">
        <f>IF($A228="","",VLOOKUP($A228,'Annex 2 EHV charges'!$D:$O,2,0))</f>
        <v/>
      </c>
      <c r="C228" s="84" t="str">
        <f>IF($A228="","",VLOOKUP($A228,'Annex 2 EHV charges'!$D:$O,3,0))</f>
        <v/>
      </c>
      <c r="D228" s="83" t="str">
        <f>IF($A228="","",VLOOKUP($A228,'Annex 2 EHV charges'!$D:$O,4,0))</f>
        <v/>
      </c>
      <c r="E228" s="85" t="str">
        <f>IFERROR(IF(VLOOKUP($A228,'Annex 2 EHV charges'!$D:$O,9,FALSE)=0,"",VLOOKUP($A228,'Annex 2 EHV charges'!$D:$O,9,FALSE)),"")</f>
        <v/>
      </c>
      <c r="F228" s="86" t="str">
        <f>IFERROR(IF(VLOOKUP($A228,'Annex 2 EHV charges'!$D:$O,10,FALSE)=0,"",VLOOKUP($A228,'Annex 2 EHV charges'!$D:$O,10,FALSE)),"")</f>
        <v/>
      </c>
      <c r="G228" s="87" t="str">
        <f>IFERROR(IF(VLOOKUP($A228,'Annex 2 EHV charges'!$D:$O,11,FALSE)=0,"",VLOOKUP($A228,'Annex 2 EHV charges'!$D:$O,11,FALSE)),"")</f>
        <v/>
      </c>
      <c r="H228" s="87" t="str">
        <f>IFERROR(IF(VLOOKUP($A228,'Annex 2 EHV charges'!$D:$O,12,FALSE)=0,"",VLOOKUP($A228,'Annex 2 EHV charges'!$D:$O,12,FALSE)),"")</f>
        <v/>
      </c>
    </row>
    <row r="229" spans="1:8" ht="14" x14ac:dyDescent="0.15">
      <c r="A229" s="84" t="str">
        <f t="array" ref="A229">IFERROR(INDEX('Annex 2 EHV charges'!$D$11:$D$58, MATCH(0, IF(ISBLANK('Annex 2 EHV charges'!$D$11:$D$58),1, COUNTIF(A$4:$A228, 'Annex 2 EHV charges'!$D$11:$D$58)), 0)),"")</f>
        <v/>
      </c>
      <c r="B229" s="83" t="str">
        <f>IF($A229="","",VLOOKUP($A229,'Annex 2 EHV charges'!$D:$O,2,0))</f>
        <v/>
      </c>
      <c r="C229" s="84" t="str">
        <f>IF($A229="","",VLOOKUP($A229,'Annex 2 EHV charges'!$D:$O,3,0))</f>
        <v/>
      </c>
      <c r="D229" s="83" t="str">
        <f>IF($A229="","",VLOOKUP($A229,'Annex 2 EHV charges'!$D:$O,4,0))</f>
        <v/>
      </c>
      <c r="E229" s="85" t="str">
        <f>IFERROR(IF(VLOOKUP($A229,'Annex 2 EHV charges'!$D:$O,9,FALSE)=0,"",VLOOKUP($A229,'Annex 2 EHV charges'!$D:$O,9,FALSE)),"")</f>
        <v/>
      </c>
      <c r="F229" s="86" t="str">
        <f>IFERROR(IF(VLOOKUP($A229,'Annex 2 EHV charges'!$D:$O,10,FALSE)=0,"",VLOOKUP($A229,'Annex 2 EHV charges'!$D:$O,10,FALSE)),"")</f>
        <v/>
      </c>
      <c r="G229" s="87" t="str">
        <f>IFERROR(IF(VLOOKUP($A229,'Annex 2 EHV charges'!$D:$O,11,FALSE)=0,"",VLOOKUP($A229,'Annex 2 EHV charges'!$D:$O,11,FALSE)),"")</f>
        <v/>
      </c>
      <c r="H229" s="87" t="str">
        <f>IFERROR(IF(VLOOKUP($A229,'Annex 2 EHV charges'!$D:$O,12,FALSE)=0,"",VLOOKUP($A229,'Annex 2 EHV charges'!$D:$O,12,FALSE)),"")</f>
        <v/>
      </c>
    </row>
    <row r="230" spans="1:8" ht="14" x14ac:dyDescent="0.15">
      <c r="A230" s="84" t="str">
        <f t="array" ref="A230">IFERROR(INDEX('Annex 2 EHV charges'!$D$11:$D$58, MATCH(0, IF(ISBLANK('Annex 2 EHV charges'!$D$11:$D$58),1, COUNTIF(A$4:$A229, 'Annex 2 EHV charges'!$D$11:$D$58)), 0)),"")</f>
        <v/>
      </c>
      <c r="B230" s="83" t="str">
        <f>IF($A230="","",VLOOKUP($A230,'Annex 2 EHV charges'!$D:$O,2,0))</f>
        <v/>
      </c>
      <c r="C230" s="84" t="str">
        <f>IF($A230="","",VLOOKUP($A230,'Annex 2 EHV charges'!$D:$O,3,0))</f>
        <v/>
      </c>
      <c r="D230" s="83" t="str">
        <f>IF($A230="","",VLOOKUP($A230,'Annex 2 EHV charges'!$D:$O,4,0))</f>
        <v/>
      </c>
      <c r="E230" s="85" t="str">
        <f>IFERROR(IF(VLOOKUP($A230,'Annex 2 EHV charges'!$D:$O,9,FALSE)=0,"",VLOOKUP($A230,'Annex 2 EHV charges'!$D:$O,9,FALSE)),"")</f>
        <v/>
      </c>
      <c r="F230" s="86" t="str">
        <f>IFERROR(IF(VLOOKUP($A230,'Annex 2 EHV charges'!$D:$O,10,FALSE)=0,"",VLOOKUP($A230,'Annex 2 EHV charges'!$D:$O,10,FALSE)),"")</f>
        <v/>
      </c>
      <c r="G230" s="87" t="str">
        <f>IFERROR(IF(VLOOKUP($A230,'Annex 2 EHV charges'!$D:$O,11,FALSE)=0,"",VLOOKUP($A230,'Annex 2 EHV charges'!$D:$O,11,FALSE)),"")</f>
        <v/>
      </c>
      <c r="H230" s="87" t="str">
        <f>IFERROR(IF(VLOOKUP($A230,'Annex 2 EHV charges'!$D:$O,12,FALSE)=0,"",VLOOKUP($A230,'Annex 2 EHV charges'!$D:$O,12,FALSE)),"")</f>
        <v/>
      </c>
    </row>
    <row r="231" spans="1:8" ht="14" x14ac:dyDescent="0.15">
      <c r="A231" s="84" t="str">
        <f t="array" ref="A231">IFERROR(INDEX('Annex 2 EHV charges'!$D$11:$D$58, MATCH(0, IF(ISBLANK('Annex 2 EHV charges'!$D$11:$D$58),1, COUNTIF(A$4:$A230, 'Annex 2 EHV charges'!$D$11:$D$58)), 0)),"")</f>
        <v/>
      </c>
      <c r="B231" s="83" t="str">
        <f>IF($A231="","",VLOOKUP($A231,'Annex 2 EHV charges'!$D:$O,2,0))</f>
        <v/>
      </c>
      <c r="C231" s="84" t="str">
        <f>IF($A231="","",VLOOKUP($A231,'Annex 2 EHV charges'!$D:$O,3,0))</f>
        <v/>
      </c>
      <c r="D231" s="83" t="str">
        <f>IF($A231="","",VLOOKUP($A231,'Annex 2 EHV charges'!$D:$O,4,0))</f>
        <v/>
      </c>
      <c r="E231" s="85" t="str">
        <f>IFERROR(IF(VLOOKUP($A231,'Annex 2 EHV charges'!$D:$O,9,FALSE)=0,"",VLOOKUP($A231,'Annex 2 EHV charges'!$D:$O,9,FALSE)),"")</f>
        <v/>
      </c>
      <c r="F231" s="86" t="str">
        <f>IFERROR(IF(VLOOKUP($A231,'Annex 2 EHV charges'!$D:$O,10,FALSE)=0,"",VLOOKUP($A231,'Annex 2 EHV charges'!$D:$O,10,FALSE)),"")</f>
        <v/>
      </c>
      <c r="G231" s="87" t="str">
        <f>IFERROR(IF(VLOOKUP($A231,'Annex 2 EHV charges'!$D:$O,11,FALSE)=0,"",VLOOKUP($A231,'Annex 2 EHV charges'!$D:$O,11,FALSE)),"")</f>
        <v/>
      </c>
      <c r="H231" s="87" t="str">
        <f>IFERROR(IF(VLOOKUP($A231,'Annex 2 EHV charges'!$D:$O,12,FALSE)=0,"",VLOOKUP($A231,'Annex 2 EHV charges'!$D:$O,12,FALSE)),"")</f>
        <v/>
      </c>
    </row>
    <row r="232" spans="1:8" ht="14" x14ac:dyDescent="0.15">
      <c r="A232" s="84" t="str">
        <f t="array" ref="A232">IFERROR(INDEX('Annex 2 EHV charges'!$D$11:$D$58, MATCH(0, IF(ISBLANK('Annex 2 EHV charges'!$D$11:$D$58),1, COUNTIF(A$4:$A231, 'Annex 2 EHV charges'!$D$11:$D$58)), 0)),"")</f>
        <v/>
      </c>
      <c r="B232" s="83" t="str">
        <f>IF($A232="","",VLOOKUP($A232,'Annex 2 EHV charges'!$D:$O,2,0))</f>
        <v/>
      </c>
      <c r="C232" s="84" t="str">
        <f>IF($A232="","",VLOOKUP($A232,'Annex 2 EHV charges'!$D:$O,3,0))</f>
        <v/>
      </c>
      <c r="D232" s="83" t="str">
        <f>IF($A232="","",VLOOKUP($A232,'Annex 2 EHV charges'!$D:$O,4,0))</f>
        <v/>
      </c>
      <c r="E232" s="85" t="str">
        <f>IFERROR(IF(VLOOKUP($A232,'Annex 2 EHV charges'!$D:$O,9,FALSE)=0,"",VLOOKUP($A232,'Annex 2 EHV charges'!$D:$O,9,FALSE)),"")</f>
        <v/>
      </c>
      <c r="F232" s="86" t="str">
        <f>IFERROR(IF(VLOOKUP($A232,'Annex 2 EHV charges'!$D:$O,10,FALSE)=0,"",VLOOKUP($A232,'Annex 2 EHV charges'!$D:$O,10,FALSE)),"")</f>
        <v/>
      </c>
      <c r="G232" s="87" t="str">
        <f>IFERROR(IF(VLOOKUP($A232,'Annex 2 EHV charges'!$D:$O,11,FALSE)=0,"",VLOOKUP($A232,'Annex 2 EHV charges'!$D:$O,11,FALSE)),"")</f>
        <v/>
      </c>
      <c r="H232" s="87" t="str">
        <f>IFERROR(IF(VLOOKUP($A232,'Annex 2 EHV charges'!$D:$O,12,FALSE)=0,"",VLOOKUP($A232,'Annex 2 EHV charges'!$D:$O,12,FALSE)),"")</f>
        <v/>
      </c>
    </row>
    <row r="233" spans="1:8" ht="14" x14ac:dyDescent="0.15">
      <c r="A233" s="84" t="str">
        <f t="array" ref="A233">IFERROR(INDEX('Annex 2 EHV charges'!$D$11:$D$58, MATCH(0, IF(ISBLANK('Annex 2 EHV charges'!$D$11:$D$58),1, COUNTIF(A$4:$A232, 'Annex 2 EHV charges'!$D$11:$D$58)), 0)),"")</f>
        <v/>
      </c>
      <c r="B233" s="83" t="str">
        <f>IF($A233="","",VLOOKUP($A233,'Annex 2 EHV charges'!$D:$O,2,0))</f>
        <v/>
      </c>
      <c r="C233" s="84" t="str">
        <f>IF($A233="","",VLOOKUP($A233,'Annex 2 EHV charges'!$D:$O,3,0))</f>
        <v/>
      </c>
      <c r="D233" s="83" t="str">
        <f>IF($A233="","",VLOOKUP($A233,'Annex 2 EHV charges'!$D:$O,4,0))</f>
        <v/>
      </c>
      <c r="E233" s="85" t="str">
        <f>IFERROR(IF(VLOOKUP($A233,'Annex 2 EHV charges'!$D:$O,9,FALSE)=0,"",VLOOKUP($A233,'Annex 2 EHV charges'!$D:$O,9,FALSE)),"")</f>
        <v/>
      </c>
      <c r="F233" s="86" t="str">
        <f>IFERROR(IF(VLOOKUP($A233,'Annex 2 EHV charges'!$D:$O,10,FALSE)=0,"",VLOOKUP($A233,'Annex 2 EHV charges'!$D:$O,10,FALSE)),"")</f>
        <v/>
      </c>
      <c r="G233" s="87" t="str">
        <f>IFERROR(IF(VLOOKUP($A233,'Annex 2 EHV charges'!$D:$O,11,FALSE)=0,"",VLOOKUP($A233,'Annex 2 EHV charges'!$D:$O,11,FALSE)),"")</f>
        <v/>
      </c>
      <c r="H233" s="87" t="str">
        <f>IFERROR(IF(VLOOKUP($A233,'Annex 2 EHV charges'!$D:$O,12,FALSE)=0,"",VLOOKUP($A233,'Annex 2 EHV charges'!$D:$O,12,FALSE)),"")</f>
        <v/>
      </c>
    </row>
    <row r="234" spans="1:8" ht="14" x14ac:dyDescent="0.15">
      <c r="A234" s="84" t="str">
        <f t="array" ref="A234">IFERROR(INDEX('Annex 2 EHV charges'!$D$11:$D$58, MATCH(0, IF(ISBLANK('Annex 2 EHV charges'!$D$11:$D$58),1, COUNTIF(A$4:$A233, 'Annex 2 EHV charges'!$D$11:$D$58)), 0)),"")</f>
        <v/>
      </c>
      <c r="B234" s="83" t="str">
        <f>IF($A234="","",VLOOKUP($A234,'Annex 2 EHV charges'!$D:$O,2,0))</f>
        <v/>
      </c>
      <c r="C234" s="84" t="str">
        <f>IF($A234="","",VLOOKUP($A234,'Annex 2 EHV charges'!$D:$O,3,0))</f>
        <v/>
      </c>
      <c r="D234" s="83" t="str">
        <f>IF($A234="","",VLOOKUP($A234,'Annex 2 EHV charges'!$D:$O,4,0))</f>
        <v/>
      </c>
      <c r="E234" s="85" t="str">
        <f>IFERROR(IF(VLOOKUP($A234,'Annex 2 EHV charges'!$D:$O,9,FALSE)=0,"",VLOOKUP($A234,'Annex 2 EHV charges'!$D:$O,9,FALSE)),"")</f>
        <v/>
      </c>
      <c r="F234" s="86" t="str">
        <f>IFERROR(IF(VLOOKUP($A234,'Annex 2 EHV charges'!$D:$O,10,FALSE)=0,"",VLOOKUP($A234,'Annex 2 EHV charges'!$D:$O,10,FALSE)),"")</f>
        <v/>
      </c>
      <c r="G234" s="87" t="str">
        <f>IFERROR(IF(VLOOKUP($A234,'Annex 2 EHV charges'!$D:$O,11,FALSE)=0,"",VLOOKUP($A234,'Annex 2 EHV charges'!$D:$O,11,FALSE)),"")</f>
        <v/>
      </c>
      <c r="H234" s="87" t="str">
        <f>IFERROR(IF(VLOOKUP($A234,'Annex 2 EHV charges'!$D:$O,12,FALSE)=0,"",VLOOKUP($A234,'Annex 2 EHV charges'!$D:$O,12,FALSE)),"")</f>
        <v/>
      </c>
    </row>
    <row r="235" spans="1:8" ht="14" x14ac:dyDescent="0.15">
      <c r="A235" s="84" t="str">
        <f t="array" ref="A235">IFERROR(INDEX('Annex 2 EHV charges'!$D$11:$D$58, MATCH(0, IF(ISBLANK('Annex 2 EHV charges'!$D$11:$D$58),1, COUNTIF(A$4:$A234, 'Annex 2 EHV charges'!$D$11:$D$58)), 0)),"")</f>
        <v/>
      </c>
      <c r="B235" s="83" t="str">
        <f>IF($A235="","",VLOOKUP($A235,'Annex 2 EHV charges'!$D:$O,2,0))</f>
        <v/>
      </c>
      <c r="C235" s="84" t="str">
        <f>IF($A235="","",VLOOKUP($A235,'Annex 2 EHV charges'!$D:$O,3,0))</f>
        <v/>
      </c>
      <c r="D235" s="83" t="str">
        <f>IF($A235="","",VLOOKUP($A235,'Annex 2 EHV charges'!$D:$O,4,0))</f>
        <v/>
      </c>
      <c r="E235" s="85" t="str">
        <f>IFERROR(IF(VLOOKUP($A235,'Annex 2 EHV charges'!$D:$O,9,FALSE)=0,"",VLOOKUP($A235,'Annex 2 EHV charges'!$D:$O,9,FALSE)),"")</f>
        <v/>
      </c>
      <c r="F235" s="86" t="str">
        <f>IFERROR(IF(VLOOKUP($A235,'Annex 2 EHV charges'!$D:$O,10,FALSE)=0,"",VLOOKUP($A235,'Annex 2 EHV charges'!$D:$O,10,FALSE)),"")</f>
        <v/>
      </c>
      <c r="G235" s="87" t="str">
        <f>IFERROR(IF(VLOOKUP($A235,'Annex 2 EHV charges'!$D:$O,11,FALSE)=0,"",VLOOKUP($A235,'Annex 2 EHV charges'!$D:$O,11,FALSE)),"")</f>
        <v/>
      </c>
      <c r="H235" s="87" t="str">
        <f>IFERROR(IF(VLOOKUP($A235,'Annex 2 EHV charges'!$D:$O,12,FALSE)=0,"",VLOOKUP($A235,'Annex 2 EHV charges'!$D:$O,12,FALSE)),"")</f>
        <v/>
      </c>
    </row>
    <row r="236" spans="1:8" ht="14" x14ac:dyDescent="0.15">
      <c r="A236" s="84" t="str">
        <f t="array" ref="A236">IFERROR(INDEX('Annex 2 EHV charges'!$D$11:$D$58, MATCH(0, IF(ISBLANK('Annex 2 EHV charges'!$D$11:$D$58),1, COUNTIF(A$4:$A235, 'Annex 2 EHV charges'!$D$11:$D$58)), 0)),"")</f>
        <v/>
      </c>
      <c r="B236" s="83" t="str">
        <f>IF($A236="","",VLOOKUP($A236,'Annex 2 EHV charges'!$D:$O,2,0))</f>
        <v/>
      </c>
      <c r="C236" s="84" t="str">
        <f>IF($A236="","",VLOOKUP($A236,'Annex 2 EHV charges'!$D:$O,3,0))</f>
        <v/>
      </c>
      <c r="D236" s="83" t="str">
        <f>IF($A236="","",VLOOKUP($A236,'Annex 2 EHV charges'!$D:$O,4,0))</f>
        <v/>
      </c>
      <c r="E236" s="85" t="str">
        <f>IFERROR(IF(VLOOKUP($A236,'Annex 2 EHV charges'!$D:$O,9,FALSE)=0,"",VLOOKUP($A236,'Annex 2 EHV charges'!$D:$O,9,FALSE)),"")</f>
        <v/>
      </c>
      <c r="F236" s="86" t="str">
        <f>IFERROR(IF(VLOOKUP($A236,'Annex 2 EHV charges'!$D:$O,10,FALSE)=0,"",VLOOKUP($A236,'Annex 2 EHV charges'!$D:$O,10,FALSE)),"")</f>
        <v/>
      </c>
      <c r="G236" s="87" t="str">
        <f>IFERROR(IF(VLOOKUP($A236,'Annex 2 EHV charges'!$D:$O,11,FALSE)=0,"",VLOOKUP($A236,'Annex 2 EHV charges'!$D:$O,11,FALSE)),"")</f>
        <v/>
      </c>
      <c r="H236" s="87" t="str">
        <f>IFERROR(IF(VLOOKUP($A236,'Annex 2 EHV charges'!$D:$O,12,FALSE)=0,"",VLOOKUP($A236,'Annex 2 EHV charges'!$D:$O,12,FALSE)),"")</f>
        <v/>
      </c>
    </row>
    <row r="237" spans="1:8" ht="14" x14ac:dyDescent="0.15">
      <c r="A237" s="84" t="str">
        <f t="array" ref="A237">IFERROR(INDEX('Annex 2 EHV charges'!$D$11:$D$58, MATCH(0, IF(ISBLANK('Annex 2 EHV charges'!$D$11:$D$58),1, COUNTIF(A$4:$A236, 'Annex 2 EHV charges'!$D$11:$D$58)), 0)),"")</f>
        <v/>
      </c>
      <c r="B237" s="83" t="str">
        <f>IF($A237="","",VLOOKUP($A237,'Annex 2 EHV charges'!$D:$O,2,0))</f>
        <v/>
      </c>
      <c r="C237" s="84" t="str">
        <f>IF($A237="","",VLOOKUP($A237,'Annex 2 EHV charges'!$D:$O,3,0))</f>
        <v/>
      </c>
      <c r="D237" s="83" t="str">
        <f>IF($A237="","",VLOOKUP($A237,'Annex 2 EHV charges'!$D:$O,4,0))</f>
        <v/>
      </c>
      <c r="E237" s="85" t="str">
        <f>IFERROR(IF(VLOOKUP($A237,'Annex 2 EHV charges'!$D:$O,9,FALSE)=0,"",VLOOKUP($A237,'Annex 2 EHV charges'!$D:$O,9,FALSE)),"")</f>
        <v/>
      </c>
      <c r="F237" s="86" t="str">
        <f>IFERROR(IF(VLOOKUP($A237,'Annex 2 EHV charges'!$D:$O,10,FALSE)=0,"",VLOOKUP($A237,'Annex 2 EHV charges'!$D:$O,10,FALSE)),"")</f>
        <v/>
      </c>
      <c r="G237" s="87" t="str">
        <f>IFERROR(IF(VLOOKUP($A237,'Annex 2 EHV charges'!$D:$O,11,FALSE)=0,"",VLOOKUP($A237,'Annex 2 EHV charges'!$D:$O,11,FALSE)),"")</f>
        <v/>
      </c>
      <c r="H237" s="87" t="str">
        <f>IFERROR(IF(VLOOKUP($A237,'Annex 2 EHV charges'!$D:$O,12,FALSE)=0,"",VLOOKUP($A237,'Annex 2 EHV charges'!$D:$O,12,FALSE)),"")</f>
        <v/>
      </c>
    </row>
    <row r="238" spans="1:8" ht="14" x14ac:dyDescent="0.15">
      <c r="A238" s="84" t="str">
        <f t="array" ref="A238">IFERROR(INDEX('Annex 2 EHV charges'!$D$11:$D$58, MATCH(0, IF(ISBLANK('Annex 2 EHV charges'!$D$11:$D$58),1, COUNTIF(A$4:$A237, 'Annex 2 EHV charges'!$D$11:$D$58)), 0)),"")</f>
        <v/>
      </c>
      <c r="B238" s="83" t="str">
        <f>IF($A238="","",VLOOKUP($A238,'Annex 2 EHV charges'!$D:$O,2,0))</f>
        <v/>
      </c>
      <c r="C238" s="84" t="str">
        <f>IF($A238="","",VLOOKUP($A238,'Annex 2 EHV charges'!$D:$O,3,0))</f>
        <v/>
      </c>
      <c r="D238" s="83" t="str">
        <f>IF($A238="","",VLOOKUP($A238,'Annex 2 EHV charges'!$D:$O,4,0))</f>
        <v/>
      </c>
      <c r="E238" s="85" t="str">
        <f>IFERROR(IF(VLOOKUP($A238,'Annex 2 EHV charges'!$D:$O,9,FALSE)=0,"",VLOOKUP($A238,'Annex 2 EHV charges'!$D:$O,9,FALSE)),"")</f>
        <v/>
      </c>
      <c r="F238" s="86" t="str">
        <f>IFERROR(IF(VLOOKUP($A238,'Annex 2 EHV charges'!$D:$O,10,FALSE)=0,"",VLOOKUP($A238,'Annex 2 EHV charges'!$D:$O,10,FALSE)),"")</f>
        <v/>
      </c>
      <c r="G238" s="87" t="str">
        <f>IFERROR(IF(VLOOKUP($A238,'Annex 2 EHV charges'!$D:$O,11,FALSE)=0,"",VLOOKUP($A238,'Annex 2 EHV charges'!$D:$O,11,FALSE)),"")</f>
        <v/>
      </c>
      <c r="H238" s="87" t="str">
        <f>IFERROR(IF(VLOOKUP($A238,'Annex 2 EHV charges'!$D:$O,12,FALSE)=0,"",VLOOKUP($A238,'Annex 2 EHV charges'!$D:$O,12,FALSE)),"")</f>
        <v/>
      </c>
    </row>
    <row r="239" spans="1:8" ht="14" x14ac:dyDescent="0.15">
      <c r="A239" s="84" t="str">
        <f t="array" ref="A239">IFERROR(INDEX('Annex 2 EHV charges'!$D$11:$D$58, MATCH(0, IF(ISBLANK('Annex 2 EHV charges'!$D$11:$D$58),1, COUNTIF(A$4:$A238, 'Annex 2 EHV charges'!$D$11:$D$58)), 0)),"")</f>
        <v/>
      </c>
      <c r="B239" s="83" t="str">
        <f>IF($A239="","",VLOOKUP($A239,'Annex 2 EHV charges'!$D:$O,2,0))</f>
        <v/>
      </c>
      <c r="C239" s="84" t="str">
        <f>IF($A239="","",VLOOKUP($A239,'Annex 2 EHV charges'!$D:$O,3,0))</f>
        <v/>
      </c>
      <c r="D239" s="83" t="str">
        <f>IF($A239="","",VLOOKUP($A239,'Annex 2 EHV charges'!$D:$O,4,0))</f>
        <v/>
      </c>
      <c r="E239" s="85" t="str">
        <f>IFERROR(IF(VLOOKUP($A239,'Annex 2 EHV charges'!$D:$O,9,FALSE)=0,"",VLOOKUP($A239,'Annex 2 EHV charges'!$D:$O,9,FALSE)),"")</f>
        <v/>
      </c>
      <c r="F239" s="86" t="str">
        <f>IFERROR(IF(VLOOKUP($A239,'Annex 2 EHV charges'!$D:$O,10,FALSE)=0,"",VLOOKUP($A239,'Annex 2 EHV charges'!$D:$O,10,FALSE)),"")</f>
        <v/>
      </c>
      <c r="G239" s="87" t="str">
        <f>IFERROR(IF(VLOOKUP($A239,'Annex 2 EHV charges'!$D:$O,11,FALSE)=0,"",VLOOKUP($A239,'Annex 2 EHV charges'!$D:$O,11,FALSE)),"")</f>
        <v/>
      </c>
      <c r="H239" s="87" t="str">
        <f>IFERROR(IF(VLOOKUP($A239,'Annex 2 EHV charges'!$D:$O,12,FALSE)=0,"",VLOOKUP($A239,'Annex 2 EHV charges'!$D:$O,12,FALSE)),"")</f>
        <v/>
      </c>
    </row>
    <row r="240" spans="1:8" ht="14" x14ac:dyDescent="0.15">
      <c r="A240" s="84" t="str">
        <f t="array" ref="A240">IFERROR(INDEX('Annex 2 EHV charges'!$D$11:$D$58, MATCH(0, IF(ISBLANK('Annex 2 EHV charges'!$D$11:$D$58),1, COUNTIF(A$4:$A239, 'Annex 2 EHV charges'!$D$11:$D$58)), 0)),"")</f>
        <v/>
      </c>
      <c r="B240" s="83" t="str">
        <f>IF($A240="","",VLOOKUP($A240,'Annex 2 EHV charges'!$D:$O,2,0))</f>
        <v/>
      </c>
      <c r="C240" s="84" t="str">
        <f>IF($A240="","",VLOOKUP($A240,'Annex 2 EHV charges'!$D:$O,3,0))</f>
        <v/>
      </c>
      <c r="D240" s="83" t="str">
        <f>IF($A240="","",VLOOKUP($A240,'Annex 2 EHV charges'!$D:$O,4,0))</f>
        <v/>
      </c>
      <c r="E240" s="85" t="str">
        <f>IFERROR(IF(VLOOKUP($A240,'Annex 2 EHV charges'!$D:$O,9,FALSE)=0,"",VLOOKUP($A240,'Annex 2 EHV charges'!$D:$O,9,FALSE)),"")</f>
        <v/>
      </c>
      <c r="F240" s="86" t="str">
        <f>IFERROR(IF(VLOOKUP($A240,'Annex 2 EHV charges'!$D:$O,10,FALSE)=0,"",VLOOKUP($A240,'Annex 2 EHV charges'!$D:$O,10,FALSE)),"")</f>
        <v/>
      </c>
      <c r="G240" s="87" t="str">
        <f>IFERROR(IF(VLOOKUP($A240,'Annex 2 EHV charges'!$D:$O,11,FALSE)=0,"",VLOOKUP($A240,'Annex 2 EHV charges'!$D:$O,11,FALSE)),"")</f>
        <v/>
      </c>
      <c r="H240" s="87" t="str">
        <f>IFERROR(IF(VLOOKUP($A240,'Annex 2 EHV charges'!$D:$O,12,FALSE)=0,"",VLOOKUP($A240,'Annex 2 EHV charges'!$D:$O,12,FALSE)),"")</f>
        <v/>
      </c>
    </row>
    <row r="241" spans="1:8" ht="14" x14ac:dyDescent="0.15">
      <c r="A241" s="84" t="str">
        <f t="array" ref="A241">IFERROR(INDEX('Annex 2 EHV charges'!$D$11:$D$58, MATCH(0, IF(ISBLANK('Annex 2 EHV charges'!$D$11:$D$58),1, COUNTIF(A$4:$A240, 'Annex 2 EHV charges'!$D$11:$D$58)), 0)),"")</f>
        <v/>
      </c>
      <c r="B241" s="83" t="str">
        <f>IF($A241="","",VLOOKUP($A241,'Annex 2 EHV charges'!$D:$O,2,0))</f>
        <v/>
      </c>
      <c r="C241" s="84" t="str">
        <f>IF($A241="","",VLOOKUP($A241,'Annex 2 EHV charges'!$D:$O,3,0))</f>
        <v/>
      </c>
      <c r="D241" s="83" t="str">
        <f>IF($A241="","",VLOOKUP($A241,'Annex 2 EHV charges'!$D:$O,4,0))</f>
        <v/>
      </c>
      <c r="E241" s="85" t="str">
        <f>IFERROR(IF(VLOOKUP($A241,'Annex 2 EHV charges'!$D:$O,9,FALSE)=0,"",VLOOKUP($A241,'Annex 2 EHV charges'!$D:$O,9,FALSE)),"")</f>
        <v/>
      </c>
      <c r="F241" s="86" t="str">
        <f>IFERROR(IF(VLOOKUP($A241,'Annex 2 EHV charges'!$D:$O,10,FALSE)=0,"",VLOOKUP($A241,'Annex 2 EHV charges'!$D:$O,10,FALSE)),"")</f>
        <v/>
      </c>
      <c r="G241" s="87" t="str">
        <f>IFERROR(IF(VLOOKUP($A241,'Annex 2 EHV charges'!$D:$O,11,FALSE)=0,"",VLOOKUP($A241,'Annex 2 EHV charges'!$D:$O,11,FALSE)),"")</f>
        <v/>
      </c>
      <c r="H241" s="87" t="str">
        <f>IFERROR(IF(VLOOKUP($A241,'Annex 2 EHV charges'!$D:$O,12,FALSE)=0,"",VLOOKUP($A241,'Annex 2 EHV charges'!$D:$O,12,FALSE)),"")</f>
        <v/>
      </c>
    </row>
    <row r="242" spans="1:8" ht="14" x14ac:dyDescent="0.15">
      <c r="A242" s="84" t="str">
        <f t="array" ref="A242">IFERROR(INDEX('Annex 2 EHV charges'!$D$11:$D$58, MATCH(0, IF(ISBLANK('Annex 2 EHV charges'!$D$11:$D$58),1, COUNTIF(A$4:$A241, 'Annex 2 EHV charges'!$D$11:$D$58)), 0)),"")</f>
        <v/>
      </c>
      <c r="B242" s="83" t="str">
        <f>IF($A242="","",VLOOKUP($A242,'Annex 2 EHV charges'!$D:$O,2,0))</f>
        <v/>
      </c>
      <c r="C242" s="84" t="str">
        <f>IF($A242="","",VLOOKUP($A242,'Annex 2 EHV charges'!$D:$O,3,0))</f>
        <v/>
      </c>
      <c r="D242" s="83" t="str">
        <f>IF($A242="","",VLOOKUP($A242,'Annex 2 EHV charges'!$D:$O,4,0))</f>
        <v/>
      </c>
      <c r="E242" s="85" t="str">
        <f>IFERROR(IF(VLOOKUP($A242,'Annex 2 EHV charges'!$D:$O,9,FALSE)=0,"",VLOOKUP($A242,'Annex 2 EHV charges'!$D:$O,9,FALSE)),"")</f>
        <v/>
      </c>
      <c r="F242" s="86" t="str">
        <f>IFERROR(IF(VLOOKUP($A242,'Annex 2 EHV charges'!$D:$O,10,FALSE)=0,"",VLOOKUP($A242,'Annex 2 EHV charges'!$D:$O,10,FALSE)),"")</f>
        <v/>
      </c>
      <c r="G242" s="87" t="str">
        <f>IFERROR(IF(VLOOKUP($A242,'Annex 2 EHV charges'!$D:$O,11,FALSE)=0,"",VLOOKUP($A242,'Annex 2 EHV charges'!$D:$O,11,FALSE)),"")</f>
        <v/>
      </c>
      <c r="H242" s="87" t="str">
        <f>IFERROR(IF(VLOOKUP($A242,'Annex 2 EHV charges'!$D:$O,12,FALSE)=0,"",VLOOKUP($A242,'Annex 2 EHV charges'!$D:$O,12,FALSE)),"")</f>
        <v/>
      </c>
    </row>
    <row r="243" spans="1:8" ht="14" x14ac:dyDescent="0.15">
      <c r="A243" s="84" t="str">
        <f t="array" ref="A243">IFERROR(INDEX('Annex 2 EHV charges'!$D$11:$D$58, MATCH(0, IF(ISBLANK('Annex 2 EHV charges'!$D$11:$D$58),1, COUNTIF(A$4:$A242, 'Annex 2 EHV charges'!$D$11:$D$58)), 0)),"")</f>
        <v/>
      </c>
      <c r="B243" s="83" t="str">
        <f>IF($A243="","",VLOOKUP($A243,'Annex 2 EHV charges'!$D:$O,2,0))</f>
        <v/>
      </c>
      <c r="C243" s="84" t="str">
        <f>IF($A243="","",VLOOKUP($A243,'Annex 2 EHV charges'!$D:$O,3,0))</f>
        <v/>
      </c>
      <c r="D243" s="83" t="str">
        <f>IF($A243="","",VLOOKUP($A243,'Annex 2 EHV charges'!$D:$O,4,0))</f>
        <v/>
      </c>
      <c r="E243" s="85" t="str">
        <f>IFERROR(IF(VLOOKUP($A243,'Annex 2 EHV charges'!$D:$O,9,FALSE)=0,"",VLOOKUP($A243,'Annex 2 EHV charges'!$D:$O,9,FALSE)),"")</f>
        <v/>
      </c>
      <c r="F243" s="86" t="str">
        <f>IFERROR(IF(VLOOKUP($A243,'Annex 2 EHV charges'!$D:$O,10,FALSE)=0,"",VLOOKUP($A243,'Annex 2 EHV charges'!$D:$O,10,FALSE)),"")</f>
        <v/>
      </c>
      <c r="G243" s="87" t="str">
        <f>IFERROR(IF(VLOOKUP($A243,'Annex 2 EHV charges'!$D:$O,11,FALSE)=0,"",VLOOKUP($A243,'Annex 2 EHV charges'!$D:$O,11,FALSE)),"")</f>
        <v/>
      </c>
      <c r="H243" s="87" t="str">
        <f>IFERROR(IF(VLOOKUP($A243,'Annex 2 EHV charges'!$D:$O,12,FALSE)=0,"",VLOOKUP($A243,'Annex 2 EHV charges'!$D:$O,12,FALSE)),"")</f>
        <v/>
      </c>
    </row>
    <row r="244" spans="1:8" ht="14" x14ac:dyDescent="0.15">
      <c r="A244" s="84" t="str">
        <f t="array" ref="A244">IFERROR(INDEX('Annex 2 EHV charges'!$D$11:$D$58, MATCH(0, IF(ISBLANK('Annex 2 EHV charges'!$D$11:$D$58),1, COUNTIF(A$4:$A243, 'Annex 2 EHV charges'!$D$11:$D$58)), 0)),"")</f>
        <v/>
      </c>
      <c r="B244" s="83" t="str">
        <f>IF($A244="","",VLOOKUP($A244,'Annex 2 EHV charges'!$D:$O,2,0))</f>
        <v/>
      </c>
      <c r="C244" s="84" t="str">
        <f>IF($A244="","",VLOOKUP($A244,'Annex 2 EHV charges'!$D:$O,3,0))</f>
        <v/>
      </c>
      <c r="D244" s="83" t="str">
        <f>IF($A244="","",VLOOKUP($A244,'Annex 2 EHV charges'!$D:$O,4,0))</f>
        <v/>
      </c>
      <c r="E244" s="85" t="str">
        <f>IFERROR(IF(VLOOKUP($A244,'Annex 2 EHV charges'!$D:$O,9,FALSE)=0,"",VLOOKUP($A244,'Annex 2 EHV charges'!$D:$O,9,FALSE)),"")</f>
        <v/>
      </c>
      <c r="F244" s="86" t="str">
        <f>IFERROR(IF(VLOOKUP($A244,'Annex 2 EHV charges'!$D:$O,10,FALSE)=0,"",VLOOKUP($A244,'Annex 2 EHV charges'!$D:$O,10,FALSE)),"")</f>
        <v/>
      </c>
      <c r="G244" s="87" t="str">
        <f>IFERROR(IF(VLOOKUP($A244,'Annex 2 EHV charges'!$D:$O,11,FALSE)=0,"",VLOOKUP($A244,'Annex 2 EHV charges'!$D:$O,11,FALSE)),"")</f>
        <v/>
      </c>
      <c r="H244" s="87" t="str">
        <f>IFERROR(IF(VLOOKUP($A244,'Annex 2 EHV charges'!$D:$O,12,FALSE)=0,"",VLOOKUP($A244,'Annex 2 EHV charges'!$D:$O,12,FALSE)),"")</f>
        <v/>
      </c>
    </row>
    <row r="245" spans="1:8" ht="14" x14ac:dyDescent="0.15">
      <c r="A245" s="84" t="str">
        <f t="array" ref="A245">IFERROR(INDEX('Annex 2 EHV charges'!$D$11:$D$58, MATCH(0, IF(ISBLANK('Annex 2 EHV charges'!$D$11:$D$58),1, COUNTIF(A$4:$A244, 'Annex 2 EHV charges'!$D$11:$D$58)), 0)),"")</f>
        <v/>
      </c>
      <c r="B245" s="83" t="str">
        <f>IF($A245="","",VLOOKUP($A245,'Annex 2 EHV charges'!$D:$O,2,0))</f>
        <v/>
      </c>
      <c r="C245" s="84" t="str">
        <f>IF($A245="","",VLOOKUP($A245,'Annex 2 EHV charges'!$D:$O,3,0))</f>
        <v/>
      </c>
      <c r="D245" s="83" t="str">
        <f>IF($A245="","",VLOOKUP($A245,'Annex 2 EHV charges'!$D:$O,4,0))</f>
        <v/>
      </c>
      <c r="E245" s="85" t="str">
        <f>IFERROR(IF(VLOOKUP($A245,'Annex 2 EHV charges'!$D:$O,9,FALSE)=0,"",VLOOKUP($A245,'Annex 2 EHV charges'!$D:$O,9,FALSE)),"")</f>
        <v/>
      </c>
      <c r="F245" s="86" t="str">
        <f>IFERROR(IF(VLOOKUP($A245,'Annex 2 EHV charges'!$D:$O,10,FALSE)=0,"",VLOOKUP($A245,'Annex 2 EHV charges'!$D:$O,10,FALSE)),"")</f>
        <v/>
      </c>
      <c r="G245" s="87" t="str">
        <f>IFERROR(IF(VLOOKUP($A245,'Annex 2 EHV charges'!$D:$O,11,FALSE)=0,"",VLOOKUP($A245,'Annex 2 EHV charges'!$D:$O,11,FALSE)),"")</f>
        <v/>
      </c>
      <c r="H245" s="87" t="str">
        <f>IFERROR(IF(VLOOKUP($A245,'Annex 2 EHV charges'!$D:$O,12,FALSE)=0,"",VLOOKUP($A245,'Annex 2 EHV charges'!$D:$O,12,FALSE)),"")</f>
        <v/>
      </c>
    </row>
    <row r="246" spans="1:8" ht="14" x14ac:dyDescent="0.15">
      <c r="A246" s="84" t="str">
        <f t="array" ref="A246">IFERROR(INDEX('Annex 2 EHV charges'!$D$11:$D$58, MATCH(0, IF(ISBLANK('Annex 2 EHV charges'!$D$11:$D$58),1, COUNTIF(A$4:$A245, 'Annex 2 EHV charges'!$D$11:$D$58)), 0)),"")</f>
        <v/>
      </c>
      <c r="B246" s="83" t="str">
        <f>IF($A246="","",VLOOKUP($A246,'Annex 2 EHV charges'!$D:$O,2,0))</f>
        <v/>
      </c>
      <c r="C246" s="84" t="str">
        <f>IF($A246="","",VLOOKUP($A246,'Annex 2 EHV charges'!$D:$O,3,0))</f>
        <v/>
      </c>
      <c r="D246" s="83" t="str">
        <f>IF($A246="","",VLOOKUP($A246,'Annex 2 EHV charges'!$D:$O,4,0))</f>
        <v/>
      </c>
      <c r="E246" s="85" t="str">
        <f>IFERROR(IF(VLOOKUP($A246,'Annex 2 EHV charges'!$D:$O,9,FALSE)=0,"",VLOOKUP($A246,'Annex 2 EHV charges'!$D:$O,9,FALSE)),"")</f>
        <v/>
      </c>
      <c r="F246" s="86" t="str">
        <f>IFERROR(IF(VLOOKUP($A246,'Annex 2 EHV charges'!$D:$O,10,FALSE)=0,"",VLOOKUP($A246,'Annex 2 EHV charges'!$D:$O,10,FALSE)),"")</f>
        <v/>
      </c>
      <c r="G246" s="87" t="str">
        <f>IFERROR(IF(VLOOKUP($A246,'Annex 2 EHV charges'!$D:$O,11,FALSE)=0,"",VLOOKUP($A246,'Annex 2 EHV charges'!$D:$O,11,FALSE)),"")</f>
        <v/>
      </c>
      <c r="H246" s="87" t="str">
        <f>IFERROR(IF(VLOOKUP($A246,'Annex 2 EHV charges'!$D:$O,12,FALSE)=0,"",VLOOKUP($A246,'Annex 2 EHV charges'!$D:$O,12,FALSE)),"")</f>
        <v/>
      </c>
    </row>
    <row r="247" spans="1:8" ht="14" x14ac:dyDescent="0.15">
      <c r="A247" s="84" t="str">
        <f t="array" ref="A247">IFERROR(INDEX('Annex 2 EHV charges'!$D$11:$D$58, MATCH(0, IF(ISBLANK('Annex 2 EHV charges'!$D$11:$D$58),1, COUNTIF(A$4:$A246, 'Annex 2 EHV charges'!$D$11:$D$58)), 0)),"")</f>
        <v/>
      </c>
      <c r="B247" s="83" t="str">
        <f>IF($A247="","",VLOOKUP($A247,'Annex 2 EHV charges'!$D:$O,2,0))</f>
        <v/>
      </c>
      <c r="C247" s="84" t="str">
        <f>IF($A247="","",VLOOKUP($A247,'Annex 2 EHV charges'!$D:$O,3,0))</f>
        <v/>
      </c>
      <c r="D247" s="83" t="str">
        <f>IF($A247="","",VLOOKUP($A247,'Annex 2 EHV charges'!$D:$O,4,0))</f>
        <v/>
      </c>
      <c r="E247" s="85" t="str">
        <f>IFERROR(IF(VLOOKUP($A247,'Annex 2 EHV charges'!$D:$O,9,FALSE)=0,"",VLOOKUP($A247,'Annex 2 EHV charges'!$D:$O,9,FALSE)),"")</f>
        <v/>
      </c>
      <c r="F247" s="86" t="str">
        <f>IFERROR(IF(VLOOKUP($A247,'Annex 2 EHV charges'!$D:$O,10,FALSE)=0,"",VLOOKUP($A247,'Annex 2 EHV charges'!$D:$O,10,FALSE)),"")</f>
        <v/>
      </c>
      <c r="G247" s="87" t="str">
        <f>IFERROR(IF(VLOOKUP($A247,'Annex 2 EHV charges'!$D:$O,11,FALSE)=0,"",VLOOKUP($A247,'Annex 2 EHV charges'!$D:$O,11,FALSE)),"")</f>
        <v/>
      </c>
      <c r="H247" s="87" t="str">
        <f>IFERROR(IF(VLOOKUP($A247,'Annex 2 EHV charges'!$D:$O,12,FALSE)=0,"",VLOOKUP($A247,'Annex 2 EHV charges'!$D:$O,12,FALSE)),"")</f>
        <v/>
      </c>
    </row>
    <row r="248" spans="1:8" ht="14" x14ac:dyDescent="0.15">
      <c r="A248" s="84" t="str">
        <f t="array" ref="A248">IFERROR(INDEX('Annex 2 EHV charges'!$D$11:$D$58, MATCH(0, IF(ISBLANK('Annex 2 EHV charges'!$D$11:$D$58),1, COUNTIF(A$4:$A247, 'Annex 2 EHV charges'!$D$11:$D$58)), 0)),"")</f>
        <v/>
      </c>
      <c r="B248" s="83" t="str">
        <f>IF($A248="","",VLOOKUP($A248,'Annex 2 EHV charges'!$D:$O,2,0))</f>
        <v/>
      </c>
      <c r="C248" s="84" t="str">
        <f>IF($A248="","",VLOOKUP($A248,'Annex 2 EHV charges'!$D:$O,3,0))</f>
        <v/>
      </c>
      <c r="D248" s="83" t="str">
        <f>IF($A248="","",VLOOKUP($A248,'Annex 2 EHV charges'!$D:$O,4,0))</f>
        <v/>
      </c>
      <c r="E248" s="85" t="str">
        <f>IFERROR(IF(VLOOKUP($A248,'Annex 2 EHV charges'!$D:$O,9,FALSE)=0,"",VLOOKUP($A248,'Annex 2 EHV charges'!$D:$O,9,FALSE)),"")</f>
        <v/>
      </c>
      <c r="F248" s="86" t="str">
        <f>IFERROR(IF(VLOOKUP($A248,'Annex 2 EHV charges'!$D:$O,10,FALSE)=0,"",VLOOKUP($A248,'Annex 2 EHV charges'!$D:$O,10,FALSE)),"")</f>
        <v/>
      </c>
      <c r="G248" s="87" t="str">
        <f>IFERROR(IF(VLOOKUP($A248,'Annex 2 EHV charges'!$D:$O,11,FALSE)=0,"",VLOOKUP($A248,'Annex 2 EHV charges'!$D:$O,11,FALSE)),"")</f>
        <v/>
      </c>
      <c r="H248" s="87" t="str">
        <f>IFERROR(IF(VLOOKUP($A248,'Annex 2 EHV charges'!$D:$O,12,FALSE)=0,"",VLOOKUP($A248,'Annex 2 EHV charges'!$D:$O,12,FALSE)),"")</f>
        <v/>
      </c>
    </row>
    <row r="249" spans="1:8" ht="14" x14ac:dyDescent="0.15">
      <c r="A249" s="84" t="str">
        <f t="array" ref="A249">IFERROR(INDEX('Annex 2 EHV charges'!$D$11:$D$58, MATCH(0, IF(ISBLANK('Annex 2 EHV charges'!$D$11:$D$58),1, COUNTIF(A$4:$A248, 'Annex 2 EHV charges'!$D$11:$D$58)), 0)),"")</f>
        <v/>
      </c>
      <c r="B249" s="83" t="str">
        <f>IF($A249="","",VLOOKUP($A249,'Annex 2 EHV charges'!$D:$O,2,0))</f>
        <v/>
      </c>
      <c r="C249" s="84" t="str">
        <f>IF($A249="","",VLOOKUP($A249,'Annex 2 EHV charges'!$D:$O,3,0))</f>
        <v/>
      </c>
      <c r="D249" s="83" t="str">
        <f>IF($A249="","",VLOOKUP($A249,'Annex 2 EHV charges'!$D:$O,4,0))</f>
        <v/>
      </c>
      <c r="E249" s="85" t="str">
        <f>IFERROR(IF(VLOOKUP($A249,'Annex 2 EHV charges'!$D:$O,9,FALSE)=0,"",VLOOKUP($A249,'Annex 2 EHV charges'!$D:$O,9,FALSE)),"")</f>
        <v/>
      </c>
      <c r="F249" s="86" t="str">
        <f>IFERROR(IF(VLOOKUP($A249,'Annex 2 EHV charges'!$D:$O,10,FALSE)=0,"",VLOOKUP($A249,'Annex 2 EHV charges'!$D:$O,10,FALSE)),"")</f>
        <v/>
      </c>
      <c r="G249" s="87" t="str">
        <f>IFERROR(IF(VLOOKUP($A249,'Annex 2 EHV charges'!$D:$O,11,FALSE)=0,"",VLOOKUP($A249,'Annex 2 EHV charges'!$D:$O,11,FALSE)),"")</f>
        <v/>
      </c>
      <c r="H249" s="87" t="str">
        <f>IFERROR(IF(VLOOKUP($A249,'Annex 2 EHV charges'!$D:$O,12,FALSE)=0,"",VLOOKUP($A249,'Annex 2 EHV charges'!$D:$O,12,FALSE)),"")</f>
        <v/>
      </c>
    </row>
    <row r="250" spans="1:8" ht="14" x14ac:dyDescent="0.15">
      <c r="A250" s="84" t="str">
        <f t="array" ref="A250">IFERROR(INDEX('Annex 2 EHV charges'!$D$11:$D$58, MATCH(0, IF(ISBLANK('Annex 2 EHV charges'!$D$11:$D$58),1, COUNTIF(A$4:$A249, 'Annex 2 EHV charges'!$D$11:$D$58)), 0)),"")</f>
        <v/>
      </c>
      <c r="B250" s="83" t="str">
        <f>IF($A250="","",VLOOKUP($A250,'Annex 2 EHV charges'!$D:$O,2,0))</f>
        <v/>
      </c>
      <c r="C250" s="84" t="str">
        <f>IF($A250="","",VLOOKUP($A250,'Annex 2 EHV charges'!$D:$O,3,0))</f>
        <v/>
      </c>
      <c r="D250" s="83" t="str">
        <f>IF($A250="","",VLOOKUP($A250,'Annex 2 EHV charges'!$D:$O,4,0))</f>
        <v/>
      </c>
      <c r="E250" s="85" t="str">
        <f>IFERROR(IF(VLOOKUP($A250,'Annex 2 EHV charges'!$D:$O,9,FALSE)=0,"",VLOOKUP($A250,'Annex 2 EHV charges'!$D:$O,9,FALSE)),"")</f>
        <v/>
      </c>
      <c r="F250" s="86" t="str">
        <f>IFERROR(IF(VLOOKUP($A250,'Annex 2 EHV charges'!$D:$O,10,FALSE)=0,"",VLOOKUP($A250,'Annex 2 EHV charges'!$D:$O,10,FALSE)),"")</f>
        <v/>
      </c>
      <c r="G250" s="87" t="str">
        <f>IFERROR(IF(VLOOKUP($A250,'Annex 2 EHV charges'!$D:$O,11,FALSE)=0,"",VLOOKUP($A250,'Annex 2 EHV charges'!$D:$O,11,FALSE)),"")</f>
        <v/>
      </c>
      <c r="H250" s="87" t="str">
        <f>IFERROR(IF(VLOOKUP($A250,'Annex 2 EHV charges'!$D:$O,12,FALSE)=0,"",VLOOKUP($A250,'Annex 2 EHV charges'!$D:$O,12,FALSE)),"")</f>
        <v/>
      </c>
    </row>
    <row r="251" spans="1:8" ht="14" x14ac:dyDescent="0.15">
      <c r="A251" s="84" t="str">
        <f t="array" ref="A251">IFERROR(INDEX('Annex 2 EHV charges'!$D$11:$D$58, MATCH(0, IF(ISBLANK('Annex 2 EHV charges'!$D$11:$D$58),1, COUNTIF(A$4:$A250, 'Annex 2 EHV charges'!$D$11:$D$58)), 0)),"")</f>
        <v/>
      </c>
      <c r="B251" s="83" t="str">
        <f>IF($A251="","",VLOOKUP($A251,'Annex 2 EHV charges'!$D:$O,2,0))</f>
        <v/>
      </c>
      <c r="C251" s="84" t="str">
        <f>IF($A251="","",VLOOKUP($A251,'Annex 2 EHV charges'!$D:$O,3,0))</f>
        <v/>
      </c>
      <c r="D251" s="83" t="str">
        <f>IF($A251="","",VLOOKUP($A251,'Annex 2 EHV charges'!$D:$O,4,0))</f>
        <v/>
      </c>
      <c r="E251" s="85" t="str">
        <f>IFERROR(IF(VLOOKUP($A251,'Annex 2 EHV charges'!$D:$O,9,FALSE)=0,"",VLOOKUP($A251,'Annex 2 EHV charges'!$D:$O,9,FALSE)),"")</f>
        <v/>
      </c>
      <c r="F251" s="86" t="str">
        <f>IFERROR(IF(VLOOKUP($A251,'Annex 2 EHV charges'!$D:$O,10,FALSE)=0,"",VLOOKUP($A251,'Annex 2 EHV charges'!$D:$O,10,FALSE)),"")</f>
        <v/>
      </c>
      <c r="G251" s="87" t="str">
        <f>IFERROR(IF(VLOOKUP($A251,'Annex 2 EHV charges'!$D:$O,11,FALSE)=0,"",VLOOKUP($A251,'Annex 2 EHV charges'!$D:$O,11,FALSE)),"")</f>
        <v/>
      </c>
      <c r="H251" s="87" t="str">
        <f>IFERROR(IF(VLOOKUP($A251,'Annex 2 EHV charges'!$D:$O,12,FALSE)=0,"",VLOOKUP($A251,'Annex 2 EHV charges'!$D:$O,12,FALSE)),"")</f>
        <v/>
      </c>
    </row>
    <row r="252" spans="1:8" ht="14" x14ac:dyDescent="0.15">
      <c r="A252" s="84" t="str">
        <f t="array" ref="A252">IFERROR(INDEX('Annex 2 EHV charges'!$D$11:$D$58, MATCH(0, IF(ISBLANK('Annex 2 EHV charges'!$D$11:$D$58),1, COUNTIF(A$4:$A251, 'Annex 2 EHV charges'!$D$11:$D$58)), 0)),"")</f>
        <v/>
      </c>
      <c r="B252" s="83" t="str">
        <f>IF($A252="","",VLOOKUP($A252,'Annex 2 EHV charges'!$D:$O,2,0))</f>
        <v/>
      </c>
      <c r="C252" s="84" t="str">
        <f>IF($A252="","",VLOOKUP($A252,'Annex 2 EHV charges'!$D:$O,3,0))</f>
        <v/>
      </c>
      <c r="D252" s="83" t="str">
        <f>IF($A252="","",VLOOKUP($A252,'Annex 2 EHV charges'!$D:$O,4,0))</f>
        <v/>
      </c>
      <c r="E252" s="85" t="str">
        <f>IFERROR(IF(VLOOKUP($A252,'Annex 2 EHV charges'!$D:$O,9,FALSE)=0,"",VLOOKUP($A252,'Annex 2 EHV charges'!$D:$O,9,FALSE)),"")</f>
        <v/>
      </c>
      <c r="F252" s="86" t="str">
        <f>IFERROR(IF(VLOOKUP($A252,'Annex 2 EHV charges'!$D:$O,10,FALSE)=0,"",VLOOKUP($A252,'Annex 2 EHV charges'!$D:$O,10,FALSE)),"")</f>
        <v/>
      </c>
      <c r="G252" s="87" t="str">
        <f>IFERROR(IF(VLOOKUP($A252,'Annex 2 EHV charges'!$D:$O,11,FALSE)=0,"",VLOOKUP($A252,'Annex 2 EHV charges'!$D:$O,11,FALSE)),"")</f>
        <v/>
      </c>
      <c r="H252" s="87" t="str">
        <f>IFERROR(IF(VLOOKUP($A252,'Annex 2 EHV charges'!$D:$O,12,FALSE)=0,"",VLOOKUP($A252,'Annex 2 EHV charges'!$D:$O,12,FALSE)),"")</f>
        <v/>
      </c>
    </row>
    <row r="253" spans="1:8" ht="14" x14ac:dyDescent="0.15">
      <c r="A253" s="84" t="str">
        <f t="array" ref="A253">IFERROR(INDEX('Annex 2 EHV charges'!$D$11:$D$58, MATCH(0, IF(ISBLANK('Annex 2 EHV charges'!$D$11:$D$58),1, COUNTIF(A$4:$A252, 'Annex 2 EHV charges'!$D$11:$D$58)), 0)),"")</f>
        <v/>
      </c>
      <c r="B253" s="83" t="str">
        <f>IF($A253="","",VLOOKUP($A253,'Annex 2 EHV charges'!$D:$O,2,0))</f>
        <v/>
      </c>
      <c r="C253" s="84" t="str">
        <f>IF($A253="","",VLOOKUP($A253,'Annex 2 EHV charges'!$D:$O,3,0))</f>
        <v/>
      </c>
      <c r="D253" s="83" t="str">
        <f>IF($A253="","",VLOOKUP($A253,'Annex 2 EHV charges'!$D:$O,4,0))</f>
        <v/>
      </c>
      <c r="E253" s="85" t="str">
        <f>IFERROR(IF(VLOOKUP($A253,'Annex 2 EHV charges'!$D:$O,9,FALSE)=0,"",VLOOKUP($A253,'Annex 2 EHV charges'!$D:$O,9,FALSE)),"")</f>
        <v/>
      </c>
      <c r="F253" s="86" t="str">
        <f>IFERROR(IF(VLOOKUP($A253,'Annex 2 EHV charges'!$D:$O,10,FALSE)=0,"",VLOOKUP($A253,'Annex 2 EHV charges'!$D:$O,10,FALSE)),"")</f>
        <v/>
      </c>
      <c r="G253" s="87" t="str">
        <f>IFERROR(IF(VLOOKUP($A253,'Annex 2 EHV charges'!$D:$O,11,FALSE)=0,"",VLOOKUP($A253,'Annex 2 EHV charges'!$D:$O,11,FALSE)),"")</f>
        <v/>
      </c>
      <c r="H253" s="87" t="str">
        <f>IFERROR(IF(VLOOKUP($A253,'Annex 2 EHV charges'!$D:$O,12,FALSE)=0,"",VLOOKUP($A253,'Annex 2 EHV charges'!$D:$O,12,FALSE)),"")</f>
        <v/>
      </c>
    </row>
    <row r="254" spans="1:8" ht="14" x14ac:dyDescent="0.15">
      <c r="A254" s="84" t="str">
        <f t="array" ref="A254">IFERROR(INDEX('Annex 2 EHV charges'!$D$11:$D$58, MATCH(0, IF(ISBLANK('Annex 2 EHV charges'!$D$11:$D$58),1, COUNTIF(A$4:$A253, 'Annex 2 EHV charges'!$D$11:$D$58)), 0)),"")</f>
        <v/>
      </c>
      <c r="B254" s="83" t="str">
        <f>IF($A254="","",VLOOKUP($A254,'Annex 2 EHV charges'!$D:$O,2,0))</f>
        <v/>
      </c>
      <c r="C254" s="84" t="str">
        <f>IF($A254="","",VLOOKUP($A254,'Annex 2 EHV charges'!$D:$O,3,0))</f>
        <v/>
      </c>
      <c r="D254" s="83" t="str">
        <f>IF($A254="","",VLOOKUP($A254,'Annex 2 EHV charges'!$D:$O,4,0))</f>
        <v/>
      </c>
      <c r="E254" s="85" t="str">
        <f>IFERROR(IF(VLOOKUP($A254,'Annex 2 EHV charges'!$D:$O,9,FALSE)=0,"",VLOOKUP($A254,'Annex 2 EHV charges'!$D:$O,9,FALSE)),"")</f>
        <v/>
      </c>
      <c r="F254" s="86" t="str">
        <f>IFERROR(IF(VLOOKUP($A254,'Annex 2 EHV charges'!$D:$O,10,FALSE)=0,"",VLOOKUP($A254,'Annex 2 EHV charges'!$D:$O,10,FALSE)),"")</f>
        <v/>
      </c>
      <c r="G254" s="87" t="str">
        <f>IFERROR(IF(VLOOKUP($A254,'Annex 2 EHV charges'!$D:$O,11,FALSE)=0,"",VLOOKUP($A254,'Annex 2 EHV charges'!$D:$O,11,FALSE)),"")</f>
        <v/>
      </c>
      <c r="H254" s="87"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80" zoomScaleNormal="80" zoomScaleSheetLayoutView="100" workbookViewId="0"/>
  </sheetViews>
  <sheetFormatPr baseColWidth="10" defaultColWidth="8.83203125" defaultRowHeight="13" x14ac:dyDescent="0.15"/>
  <cols>
    <col min="1" max="1" width="27.5" customWidth="1"/>
    <col min="2" max="2" width="11" customWidth="1"/>
    <col min="4" max="10" width="16.5" customWidth="1"/>
  </cols>
  <sheetData>
    <row r="1" spans="1:12" s="2" customFormat="1" ht="27.75" customHeight="1" x14ac:dyDescent="0.15">
      <c r="A1" s="45" t="s">
        <v>32</v>
      </c>
      <c r="B1" s="3"/>
      <c r="D1" s="3"/>
      <c r="E1" s="3"/>
      <c r="F1" s="3"/>
      <c r="G1" s="10"/>
      <c r="H1" s="4"/>
      <c r="I1" s="4"/>
    </row>
    <row r="2" spans="1:12" s="2" customFormat="1" ht="27" customHeight="1" x14ac:dyDescent="0.15">
      <c r="A2" s="219" t="str">
        <f>Overview!B4&amp; " - Effective from "&amp;Overview!D4&amp;" - "&amp;Overview!E4&amp;" LV and HV tariffs"</f>
        <v>Indigo Power Limited_C - Effective from 1 April 2027 - Final LV and HV tariffs</v>
      </c>
      <c r="B2" s="219"/>
      <c r="C2" s="219"/>
      <c r="D2" s="219"/>
      <c r="E2" s="219"/>
      <c r="F2" s="219"/>
      <c r="G2" s="219"/>
      <c r="H2" s="219"/>
      <c r="I2" s="219"/>
      <c r="J2" s="219"/>
      <c r="K2" s="4"/>
      <c r="L2" s="4"/>
    </row>
    <row r="3" spans="1:12" s="2" customFormat="1" ht="27" customHeight="1" x14ac:dyDescent="0.15">
      <c r="A3" s="252" t="s">
        <v>154</v>
      </c>
      <c r="B3" s="252"/>
      <c r="C3" s="252"/>
      <c r="D3" s="252"/>
      <c r="E3" s="252"/>
      <c r="F3" s="252"/>
      <c r="G3" s="252"/>
      <c r="H3" s="252"/>
      <c r="I3" s="252"/>
      <c r="J3" s="252"/>
      <c r="K3" s="4"/>
      <c r="L3" s="4"/>
    </row>
    <row r="4" spans="1:12" s="2" customFormat="1" ht="71.25" customHeight="1" x14ac:dyDescent="0.15">
      <c r="A4" s="15"/>
      <c r="B4" s="26" t="s">
        <v>68</v>
      </c>
      <c r="C4" s="14" t="s">
        <v>60</v>
      </c>
      <c r="D4" s="49" t="s">
        <v>61</v>
      </c>
      <c r="E4" s="49" t="s">
        <v>62</v>
      </c>
      <c r="F4" s="49" t="s">
        <v>63</v>
      </c>
      <c r="G4" s="14" t="s">
        <v>64</v>
      </c>
      <c r="H4" s="14"/>
      <c r="I4" s="14"/>
      <c r="J4" s="14"/>
      <c r="K4" s="4"/>
      <c r="L4" s="4"/>
    </row>
    <row r="5" spans="1:12" s="2" customFormat="1" ht="32.25" customHeight="1" x14ac:dyDescent="0.15">
      <c r="A5" s="16"/>
      <c r="B5" s="25"/>
      <c r="C5" s="17"/>
      <c r="D5" s="18"/>
      <c r="E5" s="18"/>
      <c r="F5" s="18"/>
      <c r="G5" s="19"/>
      <c r="H5" s="24"/>
      <c r="I5" s="24"/>
      <c r="J5" s="24"/>
      <c r="K5" s="4"/>
      <c r="L5" s="4"/>
    </row>
    <row r="6" spans="1:12" ht="12.75" customHeight="1" x14ac:dyDescent="0.15">
      <c r="A6" s="253" t="s">
        <v>155</v>
      </c>
      <c r="B6" s="240" t="s">
        <v>156</v>
      </c>
      <c r="C6" s="241"/>
      <c r="D6" s="241"/>
      <c r="E6" s="241"/>
      <c r="F6" s="241"/>
      <c r="G6" s="241"/>
      <c r="H6" s="241"/>
      <c r="I6" s="241"/>
      <c r="J6" s="242"/>
    </row>
    <row r="7" spans="1:12" ht="12.75" customHeight="1" x14ac:dyDescent="0.15">
      <c r="A7" s="253"/>
      <c r="B7" s="243"/>
      <c r="C7" s="244"/>
      <c r="D7" s="244"/>
      <c r="E7" s="244"/>
      <c r="F7" s="244"/>
      <c r="G7" s="244"/>
      <c r="H7" s="244"/>
      <c r="I7" s="244"/>
      <c r="J7" s="245"/>
    </row>
    <row r="8" spans="1:12" ht="12.75" customHeight="1" x14ac:dyDescent="0.15">
      <c r="A8" s="253"/>
      <c r="B8" s="246"/>
      <c r="C8" s="247"/>
      <c r="D8" s="247"/>
      <c r="E8" s="247"/>
      <c r="F8" s="247"/>
      <c r="G8" s="247"/>
      <c r="H8" s="247"/>
      <c r="I8" s="247"/>
      <c r="J8" s="248"/>
    </row>
    <row r="9" spans="1:12" x14ac:dyDescent="0.15">
      <c r="A9" s="44"/>
      <c r="B9" s="44"/>
      <c r="C9" s="44"/>
      <c r="D9" s="44"/>
      <c r="E9" s="44"/>
      <c r="F9" s="44"/>
      <c r="G9" s="44"/>
      <c r="H9" s="44"/>
      <c r="I9" s="44"/>
      <c r="J9" s="44"/>
    </row>
    <row r="10" spans="1:12" x14ac:dyDescent="0.15">
      <c r="A10" s="44"/>
      <c r="B10" s="44"/>
      <c r="C10" s="44"/>
      <c r="D10" s="44"/>
      <c r="E10" s="44"/>
      <c r="F10" s="44"/>
      <c r="G10" s="44"/>
      <c r="H10" s="44"/>
      <c r="I10" s="44"/>
      <c r="J10" s="44"/>
    </row>
    <row r="11" spans="1:12" s="2" customFormat="1" ht="27" customHeight="1" x14ac:dyDescent="0.15">
      <c r="A11" s="252" t="s">
        <v>157</v>
      </c>
      <c r="B11" s="252"/>
      <c r="C11" s="252"/>
      <c r="D11" s="252"/>
      <c r="E11" s="252"/>
      <c r="F11" s="252"/>
      <c r="G11" s="252"/>
      <c r="H11" s="252"/>
      <c r="I11" s="252"/>
      <c r="J11" s="252"/>
      <c r="K11" s="4"/>
      <c r="L11" s="4"/>
    </row>
    <row r="12" spans="1:12" s="2" customFormat="1" ht="58.5" customHeight="1" x14ac:dyDescent="0.15">
      <c r="A12" s="15"/>
      <c r="B12" s="26" t="s">
        <v>68</v>
      </c>
      <c r="C12" s="14" t="s">
        <v>60</v>
      </c>
      <c r="D12" s="49" t="s">
        <v>61</v>
      </c>
      <c r="E12" s="49" t="s">
        <v>62</v>
      </c>
      <c r="F12" s="49" t="s">
        <v>63</v>
      </c>
      <c r="G12" s="14" t="s">
        <v>64</v>
      </c>
      <c r="H12" s="14" t="s">
        <v>65</v>
      </c>
      <c r="I12" s="26" t="s">
        <v>66</v>
      </c>
      <c r="J12" s="14" t="s">
        <v>67</v>
      </c>
      <c r="K12" s="4"/>
      <c r="L12" s="4"/>
    </row>
    <row r="13" spans="1:12" s="2" customFormat="1" ht="32.25" customHeight="1" x14ac:dyDescent="0.15">
      <c r="A13" s="16"/>
      <c r="B13" s="25"/>
      <c r="C13" s="17"/>
      <c r="D13" s="18"/>
      <c r="E13" s="18"/>
      <c r="F13" s="18"/>
      <c r="G13" s="19"/>
      <c r="H13" s="19"/>
      <c r="I13" s="19"/>
      <c r="J13" s="18"/>
      <c r="K13" s="4"/>
      <c r="L13" s="4"/>
    </row>
    <row r="14" spans="1:12" ht="12.75" customHeight="1" x14ac:dyDescent="0.15">
      <c r="A14" s="253" t="s">
        <v>155</v>
      </c>
      <c r="B14" s="240" t="s">
        <v>158</v>
      </c>
      <c r="C14" s="241"/>
      <c r="D14" s="241"/>
      <c r="E14" s="241"/>
      <c r="F14" s="241"/>
      <c r="G14" s="241"/>
      <c r="H14" s="241"/>
      <c r="I14" s="241"/>
      <c r="J14" s="249"/>
    </row>
    <row r="15" spans="1:12" ht="12.75" customHeight="1" x14ac:dyDescent="0.15">
      <c r="A15" s="253"/>
      <c r="B15" s="243"/>
      <c r="C15" s="244"/>
      <c r="D15" s="244"/>
      <c r="E15" s="244"/>
      <c r="F15" s="244"/>
      <c r="G15" s="244"/>
      <c r="H15" s="244"/>
      <c r="I15" s="244"/>
      <c r="J15" s="250"/>
    </row>
    <row r="16" spans="1:12" ht="12.75" customHeight="1" x14ac:dyDescent="0.15">
      <c r="A16" s="253"/>
      <c r="B16" s="246"/>
      <c r="C16" s="247"/>
      <c r="D16" s="247"/>
      <c r="E16" s="247"/>
      <c r="F16" s="247"/>
      <c r="G16" s="247"/>
      <c r="H16" s="247"/>
      <c r="I16" s="247"/>
      <c r="J16" s="251"/>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60" zoomScaleNormal="60" zoomScaleSheetLayoutView="85" workbookViewId="0">
      <selection activeCell="B6" sqref="B6"/>
    </sheetView>
  </sheetViews>
  <sheetFormatPr baseColWidth="10" defaultColWidth="9.1640625" defaultRowHeight="27.75" customHeight="1" x14ac:dyDescent="0.15"/>
  <cols>
    <col min="1" max="1" width="58" style="2" bestFit="1" customWidth="1"/>
    <col min="2" max="2" width="17.83203125" style="3" customWidth="1"/>
    <col min="3" max="4" width="17.83203125" style="2" customWidth="1"/>
    <col min="5" max="7" width="17.83203125" style="3" customWidth="1"/>
    <col min="8" max="9" width="17.83203125" style="9" customWidth="1"/>
    <col min="10" max="10" width="17.83203125" style="4" customWidth="1"/>
    <col min="11" max="11" width="15.5" style="4" customWidth="1"/>
    <col min="12" max="17" width="15.5" style="2" customWidth="1"/>
    <col min="18" max="16384" width="9.1640625" style="2"/>
  </cols>
  <sheetData>
    <row r="1" spans="1:13" ht="27.75" customHeight="1" x14ac:dyDescent="0.15">
      <c r="A1" s="45" t="s">
        <v>32</v>
      </c>
      <c r="B1" s="254" t="s">
        <v>159</v>
      </c>
      <c r="C1" s="255"/>
      <c r="D1" s="255"/>
      <c r="F1" s="256" t="s">
        <v>160</v>
      </c>
      <c r="G1" s="257"/>
      <c r="H1" s="258"/>
      <c r="I1" s="4"/>
      <c r="J1" s="2"/>
      <c r="K1" s="2"/>
    </row>
    <row r="2" spans="1:13" ht="31.5" customHeight="1" x14ac:dyDescent="0.15">
      <c r="A2" s="259" t="str">
        <f>Overview!B4&amp; " - Effective from "&amp;Overview!D4&amp;" - "&amp;Overview!E4&amp;" LDNO tariffs"</f>
        <v>Indigo Power Limited_C - Effective from 1 April 2027 - Final LDNO tariffs</v>
      </c>
      <c r="B2" s="259"/>
      <c r="C2" s="259"/>
      <c r="D2" s="259"/>
      <c r="E2" s="259"/>
      <c r="F2" s="259"/>
      <c r="G2" s="259"/>
      <c r="H2" s="259"/>
      <c r="I2" s="259"/>
      <c r="J2" s="259"/>
    </row>
    <row r="3" spans="1:13" ht="8.25" customHeight="1" x14ac:dyDescent="0.15">
      <c r="A3" s="73"/>
      <c r="B3" s="73"/>
      <c r="C3" s="73"/>
      <c r="D3" s="73"/>
      <c r="E3" s="73"/>
      <c r="F3" s="73"/>
      <c r="G3" s="73"/>
      <c r="H3" s="73"/>
      <c r="I3" s="73"/>
      <c r="J3" s="73"/>
    </row>
    <row r="4" spans="1:13" ht="27" customHeight="1" x14ac:dyDescent="0.15">
      <c r="A4" s="219" t="s">
        <v>34</v>
      </c>
      <c r="B4" s="219"/>
      <c r="C4" s="219"/>
      <c r="D4" s="219"/>
      <c r="E4" s="75"/>
      <c r="F4" s="219" t="s">
        <v>35</v>
      </c>
      <c r="G4" s="219"/>
      <c r="H4" s="219"/>
      <c r="I4" s="219"/>
      <c r="J4" s="219"/>
      <c r="L4" s="4"/>
    </row>
    <row r="5" spans="1:13" ht="32.25" customHeight="1" x14ac:dyDescent="0.15">
      <c r="A5" s="65" t="s">
        <v>36</v>
      </c>
      <c r="B5" s="68" t="s">
        <v>37</v>
      </c>
      <c r="C5" s="80" t="s">
        <v>38</v>
      </c>
      <c r="D5" s="67" t="s">
        <v>39</v>
      </c>
      <c r="E5" s="71"/>
      <c r="F5" s="223"/>
      <c r="G5" s="224"/>
      <c r="H5" s="69" t="s">
        <v>40</v>
      </c>
      <c r="I5" s="70" t="s">
        <v>41</v>
      </c>
      <c r="J5" s="67" t="s">
        <v>39</v>
      </c>
      <c r="K5" s="71"/>
      <c r="L5" s="4"/>
      <c r="M5" s="4"/>
    </row>
    <row r="6" spans="1:13" ht="56.25" customHeight="1" x14ac:dyDescent="0.15">
      <c r="A6" s="174" t="s">
        <v>42</v>
      </c>
      <c r="B6" s="21" t="s">
        <v>43</v>
      </c>
      <c r="C6" s="163" t="s">
        <v>44</v>
      </c>
      <c r="D6" s="165" t="s">
        <v>45</v>
      </c>
      <c r="E6" s="71"/>
      <c r="F6" s="235" t="s">
        <v>46</v>
      </c>
      <c r="G6" s="235"/>
      <c r="H6" s="21" t="s">
        <v>47</v>
      </c>
      <c r="I6" s="161" t="s">
        <v>48</v>
      </c>
      <c r="J6" s="165" t="s">
        <v>45</v>
      </c>
      <c r="K6" s="71"/>
      <c r="L6" s="4"/>
      <c r="M6" s="4"/>
    </row>
    <row r="7" spans="1:13" ht="56.25" customHeight="1" x14ac:dyDescent="0.15">
      <c r="A7" s="174" t="s">
        <v>49</v>
      </c>
      <c r="B7" s="162"/>
      <c r="C7" s="166"/>
      <c r="D7" s="161" t="s">
        <v>50</v>
      </c>
      <c r="E7" s="71"/>
      <c r="F7" s="235" t="s">
        <v>51</v>
      </c>
      <c r="G7" s="235"/>
      <c r="H7" s="161" t="s">
        <v>52</v>
      </c>
      <c r="I7" s="161" t="s">
        <v>53</v>
      </c>
      <c r="J7" s="165" t="s">
        <v>45</v>
      </c>
      <c r="K7" s="71"/>
      <c r="L7" s="4"/>
      <c r="M7" s="4"/>
    </row>
    <row r="8" spans="1:13" ht="55.5" customHeight="1" x14ac:dyDescent="0.15">
      <c r="A8" s="173" t="s">
        <v>54</v>
      </c>
      <c r="B8" s="215" t="s">
        <v>55</v>
      </c>
      <c r="C8" s="216"/>
      <c r="D8" s="217"/>
      <c r="E8" s="71"/>
      <c r="F8" s="235" t="s">
        <v>56</v>
      </c>
      <c r="G8" s="235"/>
      <c r="H8" s="162"/>
      <c r="I8" s="161" t="s">
        <v>57</v>
      </c>
      <c r="J8" s="165" t="s">
        <v>45</v>
      </c>
      <c r="K8" s="71"/>
      <c r="L8" s="4"/>
      <c r="M8" s="4"/>
    </row>
    <row r="9" spans="1:13" s="66" customFormat="1" ht="55.5" customHeight="1" x14ac:dyDescent="0.15">
      <c r="E9" s="74"/>
      <c r="F9" s="235" t="s">
        <v>58</v>
      </c>
      <c r="G9" s="235"/>
      <c r="H9" s="162"/>
      <c r="I9" s="162"/>
      <c r="J9" s="161" t="s">
        <v>50</v>
      </c>
      <c r="K9" s="71"/>
      <c r="L9" s="44"/>
      <c r="M9" s="44"/>
    </row>
    <row r="10" spans="1:13" ht="27.75" customHeight="1" x14ac:dyDescent="0.15">
      <c r="F10" s="235" t="s">
        <v>54</v>
      </c>
      <c r="G10" s="235"/>
      <c r="H10" s="260" t="s">
        <v>55</v>
      </c>
      <c r="I10" s="261"/>
      <c r="J10" s="262"/>
    </row>
    <row r="11" spans="1:13" ht="42" x14ac:dyDescent="0.15">
      <c r="A11" s="26" t="s">
        <v>59</v>
      </c>
      <c r="B11" s="26" t="s">
        <v>161</v>
      </c>
      <c r="C11" s="14" t="s">
        <v>60</v>
      </c>
      <c r="D11" s="49" t="s">
        <v>61</v>
      </c>
      <c r="E11" s="49" t="s">
        <v>62</v>
      </c>
      <c r="F11" s="49" t="s">
        <v>63</v>
      </c>
      <c r="G11" s="14" t="s">
        <v>64</v>
      </c>
      <c r="H11" s="14" t="s">
        <v>65</v>
      </c>
      <c r="I11" s="14" t="s">
        <v>66</v>
      </c>
      <c r="J11" s="14" t="s">
        <v>67</v>
      </c>
    </row>
    <row r="12" spans="1:13" ht="27.75" customHeight="1" x14ac:dyDescent="0.15">
      <c r="A12" s="146" t="s">
        <v>162</v>
      </c>
      <c r="B12" s="25" t="s">
        <v>163</v>
      </c>
      <c r="C12" s="147" t="s">
        <v>71</v>
      </c>
      <c r="D12" s="192">
        <v>8.4540000000000006</v>
      </c>
      <c r="E12" s="193">
        <v>0.86099999999999999</v>
      </c>
      <c r="F12" s="194">
        <v>0</v>
      </c>
      <c r="G12" s="202">
        <v>0</v>
      </c>
      <c r="H12" s="148"/>
      <c r="I12" s="203"/>
      <c r="J12" s="197"/>
    </row>
    <row r="13" spans="1:13" ht="27.75" customHeight="1" x14ac:dyDescent="0.15">
      <c r="A13" s="146" t="s">
        <v>164</v>
      </c>
      <c r="B13" s="25" t="s">
        <v>165</v>
      </c>
      <c r="C13" s="147" t="s">
        <v>166</v>
      </c>
      <c r="D13" s="192">
        <v>8.6039999999999992</v>
      </c>
      <c r="E13" s="193">
        <v>1.012</v>
      </c>
      <c r="F13" s="194">
        <v>7.4999999999999997E-2</v>
      </c>
      <c r="G13" s="148"/>
      <c r="H13" s="148"/>
      <c r="I13" s="203"/>
      <c r="J13" s="197"/>
    </row>
    <row r="14" spans="1:13" ht="27.75" customHeight="1" x14ac:dyDescent="0.15">
      <c r="A14" s="146" t="s">
        <v>167</v>
      </c>
      <c r="B14" s="25" t="s">
        <v>168</v>
      </c>
      <c r="C14" s="147" t="s">
        <v>76</v>
      </c>
      <c r="D14" s="192">
        <v>6.6609999999999996</v>
      </c>
      <c r="E14" s="193">
        <v>0.78400000000000003</v>
      </c>
      <c r="F14" s="194">
        <v>5.8000000000000003E-2</v>
      </c>
      <c r="G14" s="202">
        <v>4.0999999999999996</v>
      </c>
      <c r="H14" s="148"/>
      <c r="I14" s="203"/>
      <c r="J14" s="197"/>
    </row>
    <row r="15" spans="1:13" ht="27.75" customHeight="1" x14ac:dyDescent="0.15">
      <c r="A15" s="146" t="s">
        <v>169</v>
      </c>
      <c r="B15" s="25" t="s">
        <v>170</v>
      </c>
      <c r="C15" s="147" t="s">
        <v>76</v>
      </c>
      <c r="D15" s="192">
        <v>6.5780000000000003</v>
      </c>
      <c r="E15" s="193">
        <v>0.7</v>
      </c>
      <c r="F15" s="194">
        <v>0</v>
      </c>
      <c r="G15" s="202">
        <v>0</v>
      </c>
      <c r="H15" s="148"/>
      <c r="I15" s="203"/>
      <c r="J15" s="197"/>
    </row>
    <row r="16" spans="1:13" ht="27.75" customHeight="1" x14ac:dyDescent="0.15">
      <c r="A16" s="146" t="s">
        <v>171</v>
      </c>
      <c r="B16" s="25" t="s">
        <v>172</v>
      </c>
      <c r="C16" s="147" t="s">
        <v>76</v>
      </c>
      <c r="D16" s="192">
        <v>5.9909999999999997</v>
      </c>
      <c r="E16" s="193">
        <v>0.114</v>
      </c>
      <c r="F16" s="194">
        <v>0</v>
      </c>
      <c r="G16" s="202">
        <v>0</v>
      </c>
      <c r="H16" s="148"/>
      <c r="I16" s="203"/>
      <c r="J16" s="197"/>
    </row>
    <row r="17" spans="1:10" ht="27.75" customHeight="1" x14ac:dyDescent="0.15">
      <c r="A17" s="146" t="s">
        <v>173</v>
      </c>
      <c r="B17" s="25" t="s">
        <v>174</v>
      </c>
      <c r="C17" s="147" t="s">
        <v>76</v>
      </c>
      <c r="D17" s="192">
        <v>5.7759999999999998</v>
      </c>
      <c r="E17" s="193">
        <v>0</v>
      </c>
      <c r="F17" s="194">
        <v>0</v>
      </c>
      <c r="G17" s="202">
        <v>0</v>
      </c>
      <c r="H17" s="148"/>
      <c r="I17" s="203"/>
      <c r="J17" s="197"/>
    </row>
    <row r="18" spans="1:10" ht="27.75" customHeight="1" x14ac:dyDescent="0.15">
      <c r="A18" s="146" t="s">
        <v>175</v>
      </c>
      <c r="B18" s="25" t="s">
        <v>176</v>
      </c>
      <c r="C18" s="147" t="s">
        <v>76</v>
      </c>
      <c r="D18" s="192">
        <v>5.4980000000000002</v>
      </c>
      <c r="E18" s="193">
        <v>0</v>
      </c>
      <c r="F18" s="194">
        <v>0</v>
      </c>
      <c r="G18" s="202">
        <v>0</v>
      </c>
      <c r="H18" s="148"/>
      <c r="I18" s="203"/>
      <c r="J18" s="197"/>
    </row>
    <row r="19" spans="1:10" ht="27.75" customHeight="1" x14ac:dyDescent="0.15">
      <c r="A19" s="146" t="s">
        <v>177</v>
      </c>
      <c r="B19" s="25" t="s">
        <v>178</v>
      </c>
      <c r="C19" s="147" t="s">
        <v>179</v>
      </c>
      <c r="D19" s="192">
        <v>6.6609999999999996</v>
      </c>
      <c r="E19" s="193">
        <v>0.78400000000000003</v>
      </c>
      <c r="F19" s="194">
        <v>5.8000000000000003E-2</v>
      </c>
      <c r="G19" s="148"/>
      <c r="H19" s="148"/>
      <c r="I19" s="203"/>
      <c r="J19" s="197"/>
    </row>
    <row r="20" spans="1:10" ht="27.75" customHeight="1" x14ac:dyDescent="0.15">
      <c r="A20" s="146" t="s">
        <v>180</v>
      </c>
      <c r="B20" s="25" t="s">
        <v>181</v>
      </c>
      <c r="C20" s="147">
        <v>0</v>
      </c>
      <c r="D20" s="192">
        <v>5.2949999999999999</v>
      </c>
      <c r="E20" s="193">
        <v>0.63900000000000001</v>
      </c>
      <c r="F20" s="194">
        <v>4.2999999999999997E-2</v>
      </c>
      <c r="G20" s="202">
        <v>10.050000000000001</v>
      </c>
      <c r="H20" s="202">
        <v>5.73</v>
      </c>
      <c r="I20" s="204">
        <v>5.73</v>
      </c>
      <c r="J20" s="199">
        <v>0.40699999999999997</v>
      </c>
    </row>
    <row r="21" spans="1:10" ht="27.75" customHeight="1" x14ac:dyDescent="0.15">
      <c r="A21" s="146" t="s">
        <v>182</v>
      </c>
      <c r="B21" s="25" t="s">
        <v>183</v>
      </c>
      <c r="C21" s="147">
        <v>0</v>
      </c>
      <c r="D21" s="192">
        <v>3.387</v>
      </c>
      <c r="E21" s="193">
        <v>0.223</v>
      </c>
      <c r="F21" s="194">
        <v>2.1000000000000001E-2</v>
      </c>
      <c r="G21" s="202">
        <v>1.59</v>
      </c>
      <c r="H21" s="202">
        <v>5.73</v>
      </c>
      <c r="I21" s="204">
        <v>5.73</v>
      </c>
      <c r="J21" s="199">
        <v>0.40699999999999997</v>
      </c>
    </row>
    <row r="22" spans="1:10" ht="27.75" customHeight="1" x14ac:dyDescent="0.15">
      <c r="A22" s="146" t="s">
        <v>184</v>
      </c>
      <c r="B22" s="25" t="s">
        <v>185</v>
      </c>
      <c r="C22" s="147">
        <v>0</v>
      </c>
      <c r="D22" s="192">
        <v>3.3420000000000001</v>
      </c>
      <c r="E22" s="193">
        <v>0.223</v>
      </c>
      <c r="F22" s="194">
        <v>2.1000000000000001E-2</v>
      </c>
      <c r="G22" s="202">
        <v>1.59</v>
      </c>
      <c r="H22" s="202">
        <v>5.73</v>
      </c>
      <c r="I22" s="204">
        <v>5.73</v>
      </c>
      <c r="J22" s="199">
        <v>0.40699999999999997</v>
      </c>
    </row>
    <row r="23" spans="1:10" ht="27.75" customHeight="1" x14ac:dyDescent="0.15">
      <c r="A23" s="146" t="s">
        <v>186</v>
      </c>
      <c r="B23" s="25" t="s">
        <v>187</v>
      </c>
      <c r="C23" s="147">
        <v>0</v>
      </c>
      <c r="D23" s="192">
        <v>3.3010000000000002</v>
      </c>
      <c r="E23" s="193">
        <v>0.223</v>
      </c>
      <c r="F23" s="194">
        <v>2.1000000000000001E-2</v>
      </c>
      <c r="G23" s="202">
        <v>1.59</v>
      </c>
      <c r="H23" s="202">
        <v>5.73</v>
      </c>
      <c r="I23" s="204">
        <v>5.73</v>
      </c>
      <c r="J23" s="199">
        <v>0.40699999999999997</v>
      </c>
    </row>
    <row r="24" spans="1:10" ht="27.75" customHeight="1" x14ac:dyDescent="0.15">
      <c r="A24" s="146" t="s">
        <v>188</v>
      </c>
      <c r="B24" s="25" t="s">
        <v>189</v>
      </c>
      <c r="C24" s="147">
        <v>0</v>
      </c>
      <c r="D24" s="192">
        <v>3.2519999999999998</v>
      </c>
      <c r="E24" s="193">
        <v>0.223</v>
      </c>
      <c r="F24" s="194">
        <v>2.1000000000000001E-2</v>
      </c>
      <c r="G24" s="202">
        <v>1.59</v>
      </c>
      <c r="H24" s="202">
        <v>5.73</v>
      </c>
      <c r="I24" s="204">
        <v>5.73</v>
      </c>
      <c r="J24" s="199">
        <v>0.40699999999999997</v>
      </c>
    </row>
    <row r="25" spans="1:10" ht="27.75" customHeight="1" x14ac:dyDescent="0.15">
      <c r="A25" s="146" t="s">
        <v>190</v>
      </c>
      <c r="B25" s="25" t="s">
        <v>191</v>
      </c>
      <c r="C25" s="150" t="s">
        <v>119</v>
      </c>
      <c r="D25" s="200">
        <v>28.398</v>
      </c>
      <c r="E25" s="201">
        <v>2.319</v>
      </c>
      <c r="F25" s="194">
        <v>0.32600000000000001</v>
      </c>
      <c r="G25" s="148"/>
      <c r="H25" s="148"/>
      <c r="I25" s="203"/>
      <c r="J25" s="197"/>
    </row>
    <row r="26" spans="1:10" ht="27.75" customHeight="1" x14ac:dyDescent="0.15">
      <c r="A26" s="146" t="s">
        <v>192</v>
      </c>
      <c r="B26" s="25" t="s">
        <v>193</v>
      </c>
      <c r="C26" s="150">
        <v>0</v>
      </c>
      <c r="D26" s="192">
        <v>-7.8280000000000003</v>
      </c>
      <c r="E26" s="193">
        <v>-0.92100000000000004</v>
      </c>
      <c r="F26" s="194">
        <v>-6.8000000000000005E-2</v>
      </c>
      <c r="G26" s="202">
        <v>0</v>
      </c>
      <c r="H26" s="148"/>
      <c r="I26" s="203"/>
      <c r="J26" s="197"/>
    </row>
    <row r="27" spans="1:10" ht="27.75" customHeight="1" x14ac:dyDescent="0.15">
      <c r="A27" s="146" t="s">
        <v>194</v>
      </c>
      <c r="B27" s="25" t="s">
        <v>195</v>
      </c>
      <c r="C27" s="150">
        <v>0</v>
      </c>
      <c r="D27" s="192">
        <v>-7.8280000000000003</v>
      </c>
      <c r="E27" s="193">
        <v>-0.92100000000000004</v>
      </c>
      <c r="F27" s="194">
        <v>-6.8000000000000005E-2</v>
      </c>
      <c r="G27" s="202">
        <v>0</v>
      </c>
      <c r="H27" s="148"/>
      <c r="I27" s="203"/>
      <c r="J27" s="199">
        <v>0.55000000000000004</v>
      </c>
    </row>
    <row r="28" spans="1:10" ht="27.75" customHeight="1" x14ac:dyDescent="0.15">
      <c r="A28" s="149" t="s">
        <v>196</v>
      </c>
      <c r="B28" s="25" t="s">
        <v>197</v>
      </c>
      <c r="C28" s="150" t="s">
        <v>71</v>
      </c>
      <c r="D28" s="192">
        <v>6.5330000000000004</v>
      </c>
      <c r="E28" s="193">
        <v>0.66600000000000004</v>
      </c>
      <c r="F28" s="194">
        <v>0</v>
      </c>
      <c r="G28" s="202">
        <v>0</v>
      </c>
      <c r="H28" s="148"/>
      <c r="I28" s="203"/>
      <c r="J28" s="197"/>
    </row>
    <row r="29" spans="1:10" ht="27.75" customHeight="1" x14ac:dyDescent="0.15">
      <c r="A29" s="149" t="s">
        <v>198</v>
      </c>
      <c r="B29" s="25" t="s">
        <v>199</v>
      </c>
      <c r="C29" s="150" t="s">
        <v>166</v>
      </c>
      <c r="D29" s="192">
        <v>6.65</v>
      </c>
      <c r="E29" s="193">
        <v>0.78200000000000003</v>
      </c>
      <c r="F29" s="194">
        <v>5.8000000000000003E-2</v>
      </c>
      <c r="G29" s="148"/>
      <c r="H29" s="148"/>
      <c r="I29" s="203"/>
      <c r="J29" s="197"/>
    </row>
    <row r="30" spans="1:10" ht="27.75" customHeight="1" x14ac:dyDescent="0.15">
      <c r="A30" s="149" t="s">
        <v>200</v>
      </c>
      <c r="B30" s="25" t="s">
        <v>201</v>
      </c>
      <c r="C30" s="150" t="s">
        <v>76</v>
      </c>
      <c r="D30" s="192">
        <v>5.1479999999999997</v>
      </c>
      <c r="E30" s="193">
        <v>0.60599999999999998</v>
      </c>
      <c r="F30" s="194">
        <v>4.4999999999999998E-2</v>
      </c>
      <c r="G30" s="202">
        <v>3.17</v>
      </c>
      <c r="H30" s="148"/>
      <c r="I30" s="203"/>
      <c r="J30" s="197"/>
    </row>
    <row r="31" spans="1:10" ht="27.75" customHeight="1" x14ac:dyDescent="0.15">
      <c r="A31" s="149" t="s">
        <v>202</v>
      </c>
      <c r="B31" s="25" t="s">
        <v>203</v>
      </c>
      <c r="C31" s="150" t="s">
        <v>76</v>
      </c>
      <c r="D31" s="192">
        <v>5.0839999999999996</v>
      </c>
      <c r="E31" s="193">
        <v>0.54100000000000004</v>
      </c>
      <c r="F31" s="194">
        <v>0</v>
      </c>
      <c r="G31" s="202">
        <v>0</v>
      </c>
      <c r="H31" s="148"/>
      <c r="I31" s="203"/>
      <c r="J31" s="197"/>
    </row>
    <row r="32" spans="1:10" ht="27.75" customHeight="1" x14ac:dyDescent="0.15">
      <c r="A32" s="149" t="s">
        <v>204</v>
      </c>
      <c r="B32" s="25" t="s">
        <v>205</v>
      </c>
      <c r="C32" s="150" t="s">
        <v>76</v>
      </c>
      <c r="D32" s="192">
        <v>4.63</v>
      </c>
      <c r="E32" s="193">
        <v>8.7999999999999995E-2</v>
      </c>
      <c r="F32" s="194">
        <v>0</v>
      </c>
      <c r="G32" s="202">
        <v>0</v>
      </c>
      <c r="H32" s="148"/>
      <c r="I32" s="203"/>
      <c r="J32" s="197"/>
    </row>
    <row r="33" spans="1:10" ht="27.75" customHeight="1" x14ac:dyDescent="0.15">
      <c r="A33" s="149" t="s">
        <v>206</v>
      </c>
      <c r="B33" s="25" t="s">
        <v>207</v>
      </c>
      <c r="C33" s="150" t="s">
        <v>76</v>
      </c>
      <c r="D33" s="192">
        <v>4.4640000000000004</v>
      </c>
      <c r="E33" s="193">
        <v>0</v>
      </c>
      <c r="F33" s="194">
        <v>0</v>
      </c>
      <c r="G33" s="202">
        <v>0</v>
      </c>
      <c r="H33" s="148"/>
      <c r="I33" s="203"/>
      <c r="J33" s="197"/>
    </row>
    <row r="34" spans="1:10" ht="27.75" customHeight="1" x14ac:dyDescent="0.15">
      <c r="A34" s="149" t="s">
        <v>208</v>
      </c>
      <c r="B34" s="25" t="s">
        <v>209</v>
      </c>
      <c r="C34" s="150" t="s">
        <v>76</v>
      </c>
      <c r="D34" s="192">
        <v>4.2489999999999997</v>
      </c>
      <c r="E34" s="193">
        <v>0</v>
      </c>
      <c r="F34" s="194">
        <v>0</v>
      </c>
      <c r="G34" s="202">
        <v>0</v>
      </c>
      <c r="H34" s="148"/>
      <c r="I34" s="203"/>
      <c r="J34" s="197"/>
    </row>
    <row r="35" spans="1:10" ht="27.75" customHeight="1" x14ac:dyDescent="0.15">
      <c r="A35" s="149" t="s">
        <v>210</v>
      </c>
      <c r="B35" s="25" t="s">
        <v>211</v>
      </c>
      <c r="C35" s="150" t="s">
        <v>179</v>
      </c>
      <c r="D35" s="192">
        <v>5.1479999999999997</v>
      </c>
      <c r="E35" s="193">
        <v>0.60599999999999998</v>
      </c>
      <c r="F35" s="194">
        <v>4.4999999999999998E-2</v>
      </c>
      <c r="G35" s="148"/>
      <c r="H35" s="148"/>
      <c r="I35" s="203"/>
      <c r="J35" s="197"/>
    </row>
    <row r="36" spans="1:10" ht="27.75" customHeight="1" x14ac:dyDescent="0.15">
      <c r="A36" s="149" t="s">
        <v>212</v>
      </c>
      <c r="B36" s="25" t="s">
        <v>213</v>
      </c>
      <c r="C36" s="150">
        <v>0</v>
      </c>
      <c r="D36" s="192">
        <v>4.0919999999999996</v>
      </c>
      <c r="E36" s="193">
        <v>0.49399999999999999</v>
      </c>
      <c r="F36" s="194">
        <v>3.3000000000000002E-2</v>
      </c>
      <c r="G36" s="202">
        <v>7.77</v>
      </c>
      <c r="H36" s="202">
        <v>4.43</v>
      </c>
      <c r="I36" s="204">
        <v>4.43</v>
      </c>
      <c r="J36" s="199">
        <v>0.315</v>
      </c>
    </row>
    <row r="37" spans="1:10" ht="27.75" customHeight="1" x14ac:dyDescent="0.15">
      <c r="A37" s="149" t="s">
        <v>214</v>
      </c>
      <c r="B37" s="25" t="s">
        <v>215</v>
      </c>
      <c r="C37" s="150">
        <v>0</v>
      </c>
      <c r="D37" s="192">
        <v>2.617</v>
      </c>
      <c r="E37" s="193">
        <v>0.17299999999999999</v>
      </c>
      <c r="F37" s="194">
        <v>1.6E-2</v>
      </c>
      <c r="G37" s="202">
        <v>1.23</v>
      </c>
      <c r="H37" s="202">
        <v>4.43</v>
      </c>
      <c r="I37" s="204">
        <v>4.43</v>
      </c>
      <c r="J37" s="199">
        <v>0.315</v>
      </c>
    </row>
    <row r="38" spans="1:10" ht="27.75" customHeight="1" x14ac:dyDescent="0.15">
      <c r="A38" s="149" t="s">
        <v>216</v>
      </c>
      <c r="B38" s="25" t="s">
        <v>217</v>
      </c>
      <c r="C38" s="150">
        <v>0</v>
      </c>
      <c r="D38" s="192">
        <v>2.5830000000000002</v>
      </c>
      <c r="E38" s="193">
        <v>0.17299999999999999</v>
      </c>
      <c r="F38" s="194">
        <v>1.6E-2</v>
      </c>
      <c r="G38" s="202">
        <v>1.23</v>
      </c>
      <c r="H38" s="202">
        <v>4.43</v>
      </c>
      <c r="I38" s="204">
        <v>4.43</v>
      </c>
      <c r="J38" s="199">
        <v>0.315</v>
      </c>
    </row>
    <row r="39" spans="1:10" ht="27.75" customHeight="1" x14ac:dyDescent="0.15">
      <c r="A39" s="149" t="s">
        <v>218</v>
      </c>
      <c r="B39" s="25" t="s">
        <v>219</v>
      </c>
      <c r="C39" s="150">
        <v>0</v>
      </c>
      <c r="D39" s="192">
        <v>2.5510000000000002</v>
      </c>
      <c r="E39" s="193">
        <v>0.17299999999999999</v>
      </c>
      <c r="F39" s="194">
        <v>1.6E-2</v>
      </c>
      <c r="G39" s="202">
        <v>1.23</v>
      </c>
      <c r="H39" s="202">
        <v>4.43</v>
      </c>
      <c r="I39" s="204">
        <v>4.43</v>
      </c>
      <c r="J39" s="199">
        <v>0.315</v>
      </c>
    </row>
    <row r="40" spans="1:10" ht="27.75" customHeight="1" x14ac:dyDescent="0.15">
      <c r="A40" s="149" t="s">
        <v>220</v>
      </c>
      <c r="B40" s="25" t="s">
        <v>221</v>
      </c>
      <c r="C40" s="150">
        <v>0</v>
      </c>
      <c r="D40" s="192">
        <v>2.5129999999999999</v>
      </c>
      <c r="E40" s="193">
        <v>0.17299999999999999</v>
      </c>
      <c r="F40" s="194">
        <v>1.6E-2</v>
      </c>
      <c r="G40" s="202">
        <v>1.23</v>
      </c>
      <c r="H40" s="202">
        <v>4.43</v>
      </c>
      <c r="I40" s="204">
        <v>4.43</v>
      </c>
      <c r="J40" s="199">
        <v>0.315</v>
      </c>
    </row>
    <row r="41" spans="1:10" ht="27.75" customHeight="1" x14ac:dyDescent="0.15">
      <c r="A41" s="149" t="s">
        <v>222</v>
      </c>
      <c r="B41" s="25" t="s">
        <v>223</v>
      </c>
      <c r="C41" s="150">
        <v>0</v>
      </c>
      <c r="D41" s="192">
        <v>3.6680000000000001</v>
      </c>
      <c r="E41" s="193">
        <v>0.46899999999999997</v>
      </c>
      <c r="F41" s="194">
        <v>2.5000000000000001E-2</v>
      </c>
      <c r="G41" s="202">
        <v>9.5500000000000007</v>
      </c>
      <c r="H41" s="202">
        <v>8.1199999999999992</v>
      </c>
      <c r="I41" s="204">
        <v>8.1199999999999992</v>
      </c>
      <c r="J41" s="199">
        <v>0.27200000000000002</v>
      </c>
    </row>
    <row r="42" spans="1:10" ht="27.75" customHeight="1" x14ac:dyDescent="0.15">
      <c r="A42" s="149" t="s">
        <v>224</v>
      </c>
      <c r="B42" s="25" t="s">
        <v>225</v>
      </c>
      <c r="C42" s="150">
        <v>0</v>
      </c>
      <c r="D42" s="192">
        <v>1.5149999999999999</v>
      </c>
      <c r="E42" s="193">
        <v>0</v>
      </c>
      <c r="F42" s="194">
        <v>0</v>
      </c>
      <c r="G42" s="202">
        <v>0</v>
      </c>
      <c r="H42" s="202">
        <v>8.1199999999999992</v>
      </c>
      <c r="I42" s="204">
        <v>8.1199999999999992</v>
      </c>
      <c r="J42" s="199">
        <v>0.27200000000000002</v>
      </c>
    </row>
    <row r="43" spans="1:10" ht="27.75" customHeight="1" x14ac:dyDescent="0.15">
      <c r="A43" s="149" t="s">
        <v>226</v>
      </c>
      <c r="B43" s="25" t="s">
        <v>227</v>
      </c>
      <c r="C43" s="150">
        <v>0</v>
      </c>
      <c r="D43" s="192">
        <v>1.4650000000000001</v>
      </c>
      <c r="E43" s="193">
        <v>0</v>
      </c>
      <c r="F43" s="194">
        <v>0</v>
      </c>
      <c r="G43" s="202">
        <v>0</v>
      </c>
      <c r="H43" s="202">
        <v>8.1199999999999992</v>
      </c>
      <c r="I43" s="204">
        <v>8.1199999999999992</v>
      </c>
      <c r="J43" s="199">
        <v>0.27200000000000002</v>
      </c>
    </row>
    <row r="44" spans="1:10" ht="27.75" customHeight="1" x14ac:dyDescent="0.15">
      <c r="A44" s="149" t="s">
        <v>228</v>
      </c>
      <c r="B44" s="25" t="s">
        <v>229</v>
      </c>
      <c r="C44" s="150">
        <v>0</v>
      </c>
      <c r="D44" s="192">
        <v>1.419</v>
      </c>
      <c r="E44" s="193">
        <v>0</v>
      </c>
      <c r="F44" s="194">
        <v>0</v>
      </c>
      <c r="G44" s="202">
        <v>0</v>
      </c>
      <c r="H44" s="202">
        <v>8.1199999999999992</v>
      </c>
      <c r="I44" s="204">
        <v>8.1199999999999992</v>
      </c>
      <c r="J44" s="199">
        <v>0.27200000000000002</v>
      </c>
    </row>
    <row r="45" spans="1:10" ht="27.75" customHeight="1" x14ac:dyDescent="0.15">
      <c r="A45" s="149" t="s">
        <v>230</v>
      </c>
      <c r="B45" s="25" t="s">
        <v>231</v>
      </c>
      <c r="C45" s="150">
        <v>0</v>
      </c>
      <c r="D45" s="192">
        <v>1.363</v>
      </c>
      <c r="E45" s="193">
        <v>0</v>
      </c>
      <c r="F45" s="194">
        <v>0</v>
      </c>
      <c r="G45" s="202">
        <v>0</v>
      </c>
      <c r="H45" s="202">
        <v>8.1199999999999992</v>
      </c>
      <c r="I45" s="204">
        <v>8.1199999999999992</v>
      </c>
      <c r="J45" s="199">
        <v>0.27200000000000002</v>
      </c>
    </row>
    <row r="46" spans="1:10" ht="27.75" customHeight="1" x14ac:dyDescent="0.15">
      <c r="A46" s="149" t="s">
        <v>232</v>
      </c>
      <c r="B46" s="25" t="s">
        <v>233</v>
      </c>
      <c r="C46" s="150">
        <v>0</v>
      </c>
      <c r="D46" s="192">
        <v>3.0310000000000001</v>
      </c>
      <c r="E46" s="193">
        <v>0.38700000000000001</v>
      </c>
      <c r="F46" s="194">
        <v>2.1999999999999999E-2</v>
      </c>
      <c r="G46" s="202">
        <v>112.49</v>
      </c>
      <c r="H46" s="202">
        <v>9.25</v>
      </c>
      <c r="I46" s="204">
        <v>9.25</v>
      </c>
      <c r="J46" s="199">
        <v>0.23599999999999999</v>
      </c>
    </row>
    <row r="47" spans="1:10" ht="27.75" customHeight="1" x14ac:dyDescent="0.15">
      <c r="A47" s="149" t="s">
        <v>234</v>
      </c>
      <c r="B47" s="25" t="s">
        <v>235</v>
      </c>
      <c r="C47" s="150">
        <v>0</v>
      </c>
      <c r="D47" s="192">
        <v>0.36499999999999999</v>
      </c>
      <c r="E47" s="193">
        <v>0</v>
      </c>
      <c r="F47" s="194">
        <v>0</v>
      </c>
      <c r="G47" s="202">
        <v>0</v>
      </c>
      <c r="H47" s="202">
        <v>9.25</v>
      </c>
      <c r="I47" s="204">
        <v>9.25</v>
      </c>
      <c r="J47" s="199">
        <v>0.23599999999999999</v>
      </c>
    </row>
    <row r="48" spans="1:10" ht="27.75" customHeight="1" x14ac:dyDescent="0.15">
      <c r="A48" s="149" t="s">
        <v>236</v>
      </c>
      <c r="B48" s="25" t="s">
        <v>237</v>
      </c>
      <c r="C48" s="150">
        <v>0</v>
      </c>
      <c r="D48" s="192">
        <v>0.19400000000000001</v>
      </c>
      <c r="E48" s="193">
        <v>0</v>
      </c>
      <c r="F48" s="194">
        <v>0</v>
      </c>
      <c r="G48" s="202">
        <v>0</v>
      </c>
      <c r="H48" s="202">
        <v>9.25</v>
      </c>
      <c r="I48" s="204">
        <v>9.25</v>
      </c>
      <c r="J48" s="199">
        <v>0.23599999999999999</v>
      </c>
    </row>
    <row r="49" spans="1:10" ht="27.75" customHeight="1" x14ac:dyDescent="0.15">
      <c r="A49" s="149" t="s">
        <v>238</v>
      </c>
      <c r="B49" s="25" t="s">
        <v>239</v>
      </c>
      <c r="C49" s="150">
        <v>0</v>
      </c>
      <c r="D49" s="192">
        <v>0.26500000000000001</v>
      </c>
      <c r="E49" s="193">
        <v>0</v>
      </c>
      <c r="F49" s="194">
        <v>0</v>
      </c>
      <c r="G49" s="202">
        <v>0</v>
      </c>
      <c r="H49" s="202">
        <v>9.25</v>
      </c>
      <c r="I49" s="204">
        <v>9.25</v>
      </c>
      <c r="J49" s="199">
        <v>0.23599999999999999</v>
      </c>
    </row>
    <row r="50" spans="1:10" ht="27.75" customHeight="1" x14ac:dyDescent="0.15">
      <c r="A50" s="149" t="s">
        <v>240</v>
      </c>
      <c r="B50" s="25" t="s">
        <v>241</v>
      </c>
      <c r="C50" s="150">
        <v>0</v>
      </c>
      <c r="D50" s="192">
        <v>0.20899999999999999</v>
      </c>
      <c r="E50" s="193">
        <v>0</v>
      </c>
      <c r="F50" s="194">
        <v>0</v>
      </c>
      <c r="G50" s="202">
        <v>0</v>
      </c>
      <c r="H50" s="202">
        <v>9.25</v>
      </c>
      <c r="I50" s="204">
        <v>9.25</v>
      </c>
      <c r="J50" s="199">
        <v>0.23599999999999999</v>
      </c>
    </row>
    <row r="51" spans="1:10" ht="27.75" customHeight="1" x14ac:dyDescent="0.15">
      <c r="A51" s="149" t="s">
        <v>242</v>
      </c>
      <c r="B51" s="25" t="s">
        <v>243</v>
      </c>
      <c r="C51" s="150" t="s">
        <v>119</v>
      </c>
      <c r="D51" s="200">
        <v>21.946000000000002</v>
      </c>
      <c r="E51" s="201">
        <v>1.7929999999999999</v>
      </c>
      <c r="F51" s="194">
        <v>0.252</v>
      </c>
      <c r="G51" s="148"/>
      <c r="H51" s="148"/>
      <c r="I51" s="203"/>
      <c r="J51" s="197"/>
    </row>
    <row r="52" spans="1:10" ht="27.75" customHeight="1" x14ac:dyDescent="0.15">
      <c r="A52" s="149" t="s">
        <v>244</v>
      </c>
      <c r="B52" s="25" t="s">
        <v>245</v>
      </c>
      <c r="C52" s="150">
        <v>0</v>
      </c>
      <c r="D52" s="192">
        <v>-7.8280000000000003</v>
      </c>
      <c r="E52" s="193">
        <v>-0.92100000000000004</v>
      </c>
      <c r="F52" s="194">
        <v>-6.8000000000000005E-2</v>
      </c>
      <c r="G52" s="202">
        <v>0</v>
      </c>
      <c r="H52" s="148"/>
      <c r="I52" s="203"/>
      <c r="J52" s="197"/>
    </row>
    <row r="53" spans="1:10" ht="27.75" customHeight="1" x14ac:dyDescent="0.15">
      <c r="A53" s="149" t="s">
        <v>246</v>
      </c>
      <c r="B53" s="148" t="s">
        <v>247</v>
      </c>
      <c r="C53" s="150">
        <v>0</v>
      </c>
      <c r="D53" s="192">
        <v>-6.4329999999999998</v>
      </c>
      <c r="E53" s="193">
        <v>-0.76900000000000002</v>
      </c>
      <c r="F53" s="194">
        <v>-5.3999999999999999E-2</v>
      </c>
      <c r="G53" s="202">
        <v>0</v>
      </c>
      <c r="H53" s="148"/>
      <c r="I53" s="203"/>
      <c r="J53" s="197"/>
    </row>
    <row r="54" spans="1:10" ht="27.75" customHeight="1" x14ac:dyDescent="0.15">
      <c r="A54" s="149" t="s">
        <v>248</v>
      </c>
      <c r="B54" s="25" t="s">
        <v>249</v>
      </c>
      <c r="C54" s="150">
        <v>0</v>
      </c>
      <c r="D54" s="192">
        <v>-7.8280000000000003</v>
      </c>
      <c r="E54" s="193">
        <v>-0.92100000000000004</v>
      </c>
      <c r="F54" s="194">
        <v>-6.8000000000000005E-2</v>
      </c>
      <c r="G54" s="202">
        <v>0</v>
      </c>
      <c r="H54" s="148"/>
      <c r="I54" s="203"/>
      <c r="J54" s="199">
        <v>0.55000000000000004</v>
      </c>
    </row>
    <row r="55" spans="1:10" ht="27.75" customHeight="1" x14ac:dyDescent="0.15">
      <c r="A55" s="149" t="s">
        <v>250</v>
      </c>
      <c r="B55" s="148"/>
      <c r="C55" s="150">
        <v>0</v>
      </c>
      <c r="D55" s="192">
        <v>-6.4329999999999998</v>
      </c>
      <c r="E55" s="193">
        <v>-0.76900000000000002</v>
      </c>
      <c r="F55" s="194">
        <v>-5.3999999999999999E-2</v>
      </c>
      <c r="G55" s="202">
        <v>0</v>
      </c>
      <c r="H55" s="148"/>
      <c r="I55" s="203"/>
      <c r="J55" s="199">
        <v>0.433</v>
      </c>
    </row>
    <row r="56" spans="1:10" ht="27.75" customHeight="1" x14ac:dyDescent="0.15">
      <c r="A56" s="149" t="s">
        <v>251</v>
      </c>
      <c r="B56" s="25" t="s">
        <v>252</v>
      </c>
      <c r="C56" s="150">
        <v>0</v>
      </c>
      <c r="D56" s="192">
        <v>-4.1790000000000003</v>
      </c>
      <c r="E56" s="193">
        <v>-0.53400000000000003</v>
      </c>
      <c r="F56" s="194">
        <v>-2.9000000000000001E-2</v>
      </c>
      <c r="G56" s="202">
        <v>0</v>
      </c>
      <c r="H56" s="148"/>
      <c r="I56" s="203"/>
      <c r="J56" s="199">
        <v>0.38200000000000001</v>
      </c>
    </row>
    <row r="57" spans="1:10" ht="27.75" customHeight="1" x14ac:dyDescent="0.15">
      <c r="A57" s="146" t="s">
        <v>253</v>
      </c>
      <c r="B57" s="148" t="s">
        <v>127</v>
      </c>
      <c r="C57" s="150" t="s">
        <v>71</v>
      </c>
      <c r="D57" s="192">
        <v>5.8259999999999996</v>
      </c>
      <c r="E57" s="193">
        <v>0.59399999999999997</v>
      </c>
      <c r="F57" s="194">
        <v>0</v>
      </c>
      <c r="G57" s="202">
        <v>0</v>
      </c>
      <c r="H57" s="148"/>
      <c r="I57" s="203"/>
      <c r="J57" s="197"/>
    </row>
    <row r="58" spans="1:10" ht="27.75" customHeight="1" x14ac:dyDescent="0.15">
      <c r="A58" s="146" t="s">
        <v>254</v>
      </c>
      <c r="B58" s="148" t="s">
        <v>127</v>
      </c>
      <c r="C58" s="150" t="s">
        <v>166</v>
      </c>
      <c r="D58" s="192">
        <v>5.93</v>
      </c>
      <c r="E58" s="193">
        <v>0.69799999999999995</v>
      </c>
      <c r="F58" s="194">
        <v>5.0999999999999997E-2</v>
      </c>
      <c r="G58" s="148"/>
      <c r="H58" s="148"/>
      <c r="I58" s="203"/>
      <c r="J58" s="197"/>
    </row>
    <row r="59" spans="1:10" ht="27.75" customHeight="1" x14ac:dyDescent="0.15">
      <c r="A59" s="146" t="s">
        <v>255</v>
      </c>
      <c r="B59" s="148" t="s">
        <v>127</v>
      </c>
      <c r="C59" s="150" t="s">
        <v>76</v>
      </c>
      <c r="D59" s="192">
        <v>4.5910000000000002</v>
      </c>
      <c r="E59" s="193">
        <v>0.54</v>
      </c>
      <c r="F59" s="194">
        <v>0.04</v>
      </c>
      <c r="G59" s="202">
        <v>2.82</v>
      </c>
      <c r="H59" s="148"/>
      <c r="I59" s="203"/>
      <c r="J59" s="197"/>
    </row>
    <row r="60" spans="1:10" ht="27.75" customHeight="1" x14ac:dyDescent="0.15">
      <c r="A60" s="146" t="s">
        <v>256</v>
      </c>
      <c r="B60" s="148" t="s">
        <v>127</v>
      </c>
      <c r="C60" s="150" t="s">
        <v>76</v>
      </c>
      <c r="D60" s="192">
        <v>4.5330000000000004</v>
      </c>
      <c r="E60" s="193">
        <v>0.48299999999999998</v>
      </c>
      <c r="F60" s="194">
        <v>0</v>
      </c>
      <c r="G60" s="202">
        <v>0</v>
      </c>
      <c r="H60" s="148"/>
      <c r="I60" s="203"/>
      <c r="J60" s="197"/>
    </row>
    <row r="61" spans="1:10" ht="27.75" customHeight="1" x14ac:dyDescent="0.15">
      <c r="A61" s="146" t="s">
        <v>257</v>
      </c>
      <c r="B61" s="148" t="s">
        <v>127</v>
      </c>
      <c r="C61" s="150" t="s">
        <v>76</v>
      </c>
      <c r="D61" s="192">
        <v>4.1289999999999996</v>
      </c>
      <c r="E61" s="193">
        <v>7.8E-2</v>
      </c>
      <c r="F61" s="194">
        <v>0</v>
      </c>
      <c r="G61" s="202">
        <v>0</v>
      </c>
      <c r="H61" s="148"/>
      <c r="I61" s="203"/>
      <c r="J61" s="197"/>
    </row>
    <row r="62" spans="1:10" ht="27.75" customHeight="1" x14ac:dyDescent="0.15">
      <c r="A62" s="146" t="s">
        <v>258</v>
      </c>
      <c r="B62" s="148" t="s">
        <v>127</v>
      </c>
      <c r="C62" s="150" t="s">
        <v>76</v>
      </c>
      <c r="D62" s="192">
        <v>3.9809999999999999</v>
      </c>
      <c r="E62" s="193">
        <v>0</v>
      </c>
      <c r="F62" s="194">
        <v>0</v>
      </c>
      <c r="G62" s="202">
        <v>0</v>
      </c>
      <c r="H62" s="148"/>
      <c r="I62" s="203"/>
      <c r="J62" s="197"/>
    </row>
    <row r="63" spans="1:10" ht="27.75" customHeight="1" x14ac:dyDescent="0.15">
      <c r="A63" s="146" t="s">
        <v>259</v>
      </c>
      <c r="B63" s="148" t="s">
        <v>127</v>
      </c>
      <c r="C63" s="150" t="s">
        <v>76</v>
      </c>
      <c r="D63" s="192">
        <v>3.7890000000000001</v>
      </c>
      <c r="E63" s="193">
        <v>0</v>
      </c>
      <c r="F63" s="194">
        <v>0</v>
      </c>
      <c r="G63" s="202">
        <v>0</v>
      </c>
      <c r="H63" s="148"/>
      <c r="I63" s="203"/>
      <c r="J63" s="197"/>
    </row>
    <row r="64" spans="1:10" ht="27.75" customHeight="1" x14ac:dyDescent="0.15">
      <c r="A64" s="146" t="s">
        <v>260</v>
      </c>
      <c r="B64" s="148" t="s">
        <v>127</v>
      </c>
      <c r="C64" s="150" t="s">
        <v>179</v>
      </c>
      <c r="D64" s="192">
        <v>4.5910000000000002</v>
      </c>
      <c r="E64" s="193">
        <v>0.54</v>
      </c>
      <c r="F64" s="194">
        <v>0.04</v>
      </c>
      <c r="G64" s="148"/>
      <c r="H64" s="148"/>
      <c r="I64" s="203"/>
      <c r="J64" s="197"/>
    </row>
    <row r="65" spans="1:10" ht="27.75" customHeight="1" x14ac:dyDescent="0.15">
      <c r="A65" s="146" t="s">
        <v>261</v>
      </c>
      <c r="B65" s="148" t="s">
        <v>127</v>
      </c>
      <c r="C65" s="150">
        <v>0</v>
      </c>
      <c r="D65" s="192">
        <v>3.649</v>
      </c>
      <c r="E65" s="193">
        <v>0.44</v>
      </c>
      <c r="F65" s="194">
        <v>0.03</v>
      </c>
      <c r="G65" s="202">
        <v>6.93</v>
      </c>
      <c r="H65" s="202">
        <v>3.95</v>
      </c>
      <c r="I65" s="204">
        <v>3.95</v>
      </c>
      <c r="J65" s="199">
        <v>0.28100000000000003</v>
      </c>
    </row>
    <row r="66" spans="1:10" ht="27.75" customHeight="1" x14ac:dyDescent="0.15">
      <c r="A66" s="146" t="s">
        <v>262</v>
      </c>
      <c r="B66" s="148" t="s">
        <v>127</v>
      </c>
      <c r="C66" s="150">
        <v>0</v>
      </c>
      <c r="D66" s="192">
        <v>2.3340000000000001</v>
      </c>
      <c r="E66" s="193">
        <v>0.154</v>
      </c>
      <c r="F66" s="194">
        <v>1.4E-2</v>
      </c>
      <c r="G66" s="202">
        <v>1.1000000000000001</v>
      </c>
      <c r="H66" s="202">
        <v>3.95</v>
      </c>
      <c r="I66" s="204">
        <v>3.95</v>
      </c>
      <c r="J66" s="199">
        <v>0.28100000000000003</v>
      </c>
    </row>
    <row r="67" spans="1:10" ht="27.75" customHeight="1" x14ac:dyDescent="0.15">
      <c r="A67" s="146" t="s">
        <v>263</v>
      </c>
      <c r="B67" s="148" t="s">
        <v>127</v>
      </c>
      <c r="C67" s="150">
        <v>0</v>
      </c>
      <c r="D67" s="192">
        <v>2.3029999999999999</v>
      </c>
      <c r="E67" s="193">
        <v>0.154</v>
      </c>
      <c r="F67" s="194">
        <v>1.4E-2</v>
      </c>
      <c r="G67" s="202">
        <v>1.1000000000000001</v>
      </c>
      <c r="H67" s="202">
        <v>3.95</v>
      </c>
      <c r="I67" s="204">
        <v>3.95</v>
      </c>
      <c r="J67" s="199">
        <v>0.28100000000000003</v>
      </c>
    </row>
    <row r="68" spans="1:10" ht="27.75" customHeight="1" x14ac:dyDescent="0.15">
      <c r="A68" s="146" t="s">
        <v>264</v>
      </c>
      <c r="B68" s="148" t="s">
        <v>127</v>
      </c>
      <c r="C68" s="150">
        <v>0</v>
      </c>
      <c r="D68" s="192">
        <v>2.2749999999999999</v>
      </c>
      <c r="E68" s="193">
        <v>0.154</v>
      </c>
      <c r="F68" s="194">
        <v>1.4E-2</v>
      </c>
      <c r="G68" s="202">
        <v>1.1000000000000001</v>
      </c>
      <c r="H68" s="202">
        <v>3.95</v>
      </c>
      <c r="I68" s="204">
        <v>3.95</v>
      </c>
      <c r="J68" s="199">
        <v>0.28100000000000003</v>
      </c>
    </row>
    <row r="69" spans="1:10" ht="27.75" customHeight="1" x14ac:dyDescent="0.15">
      <c r="A69" s="146" t="s">
        <v>265</v>
      </c>
      <c r="B69" s="148" t="s">
        <v>127</v>
      </c>
      <c r="C69" s="150">
        <v>0</v>
      </c>
      <c r="D69" s="192">
        <v>2.2410000000000001</v>
      </c>
      <c r="E69" s="193">
        <v>0.154</v>
      </c>
      <c r="F69" s="194">
        <v>1.4E-2</v>
      </c>
      <c r="G69" s="202">
        <v>1.1000000000000001</v>
      </c>
      <c r="H69" s="202">
        <v>3.95</v>
      </c>
      <c r="I69" s="204">
        <v>3.95</v>
      </c>
      <c r="J69" s="199">
        <v>0.28100000000000003</v>
      </c>
    </row>
    <row r="70" spans="1:10" ht="27.75" customHeight="1" x14ac:dyDescent="0.15">
      <c r="A70" s="146" t="s">
        <v>266</v>
      </c>
      <c r="B70" s="148" t="s">
        <v>127</v>
      </c>
      <c r="C70" s="150">
        <v>0</v>
      </c>
      <c r="D70" s="192">
        <v>3.2440000000000002</v>
      </c>
      <c r="E70" s="193">
        <v>0.41399999999999998</v>
      </c>
      <c r="F70" s="194">
        <v>2.3E-2</v>
      </c>
      <c r="G70" s="202">
        <v>8.44</v>
      </c>
      <c r="H70" s="202">
        <v>7.18</v>
      </c>
      <c r="I70" s="204">
        <v>7.18</v>
      </c>
      <c r="J70" s="199">
        <v>0.24099999999999999</v>
      </c>
    </row>
    <row r="71" spans="1:10" ht="27.75" customHeight="1" x14ac:dyDescent="0.15">
      <c r="A71" s="146" t="s">
        <v>267</v>
      </c>
      <c r="B71" s="148" t="s">
        <v>127</v>
      </c>
      <c r="C71" s="150">
        <v>0</v>
      </c>
      <c r="D71" s="192">
        <v>1.34</v>
      </c>
      <c r="E71" s="193">
        <v>0</v>
      </c>
      <c r="F71" s="194">
        <v>0</v>
      </c>
      <c r="G71" s="202">
        <v>0</v>
      </c>
      <c r="H71" s="202">
        <v>7.18</v>
      </c>
      <c r="I71" s="204">
        <v>7.18</v>
      </c>
      <c r="J71" s="199">
        <v>0.24099999999999999</v>
      </c>
    </row>
    <row r="72" spans="1:10" ht="27.75" customHeight="1" x14ac:dyDescent="0.15">
      <c r="A72" s="146" t="s">
        <v>268</v>
      </c>
      <c r="B72" s="148" t="s">
        <v>127</v>
      </c>
      <c r="C72" s="150">
        <v>0</v>
      </c>
      <c r="D72" s="192">
        <v>1.2949999999999999</v>
      </c>
      <c r="E72" s="193">
        <v>0</v>
      </c>
      <c r="F72" s="194">
        <v>0</v>
      </c>
      <c r="G72" s="202">
        <v>0</v>
      </c>
      <c r="H72" s="202">
        <v>7.18</v>
      </c>
      <c r="I72" s="204">
        <v>7.18</v>
      </c>
      <c r="J72" s="199">
        <v>0.24099999999999999</v>
      </c>
    </row>
    <row r="73" spans="1:10" ht="27.75" customHeight="1" x14ac:dyDescent="0.15">
      <c r="A73" s="146" t="s">
        <v>269</v>
      </c>
      <c r="B73" s="148" t="s">
        <v>127</v>
      </c>
      <c r="C73" s="150">
        <v>0</v>
      </c>
      <c r="D73" s="192">
        <v>1.2549999999999999</v>
      </c>
      <c r="E73" s="193">
        <v>0</v>
      </c>
      <c r="F73" s="194">
        <v>0</v>
      </c>
      <c r="G73" s="202">
        <v>0</v>
      </c>
      <c r="H73" s="202">
        <v>7.18</v>
      </c>
      <c r="I73" s="204">
        <v>7.18</v>
      </c>
      <c r="J73" s="199">
        <v>0.24099999999999999</v>
      </c>
    </row>
    <row r="74" spans="1:10" ht="27.75" customHeight="1" x14ac:dyDescent="0.15">
      <c r="A74" s="146" t="s">
        <v>270</v>
      </c>
      <c r="B74" s="148" t="s">
        <v>127</v>
      </c>
      <c r="C74" s="150">
        <v>0</v>
      </c>
      <c r="D74" s="192">
        <v>1.2050000000000001</v>
      </c>
      <c r="E74" s="193">
        <v>0</v>
      </c>
      <c r="F74" s="194">
        <v>0</v>
      </c>
      <c r="G74" s="202">
        <v>0</v>
      </c>
      <c r="H74" s="202">
        <v>7.18</v>
      </c>
      <c r="I74" s="204">
        <v>7.18</v>
      </c>
      <c r="J74" s="199">
        <v>0.24099999999999999</v>
      </c>
    </row>
    <row r="75" spans="1:10" ht="27.75" customHeight="1" x14ac:dyDescent="0.15">
      <c r="A75" s="146" t="s">
        <v>271</v>
      </c>
      <c r="B75" s="148" t="s">
        <v>127</v>
      </c>
      <c r="C75" s="150">
        <v>0</v>
      </c>
      <c r="D75" s="192">
        <v>2.6680000000000001</v>
      </c>
      <c r="E75" s="193">
        <v>0.34100000000000003</v>
      </c>
      <c r="F75" s="194">
        <v>0.02</v>
      </c>
      <c r="G75" s="202">
        <v>99</v>
      </c>
      <c r="H75" s="202">
        <v>8.14</v>
      </c>
      <c r="I75" s="204">
        <v>8.14</v>
      </c>
      <c r="J75" s="199">
        <v>0.20799999999999999</v>
      </c>
    </row>
    <row r="76" spans="1:10" ht="27.75" customHeight="1" x14ac:dyDescent="0.15">
      <c r="A76" s="146" t="s">
        <v>272</v>
      </c>
      <c r="B76" s="148" t="s">
        <v>127</v>
      </c>
      <c r="C76" s="150">
        <v>0</v>
      </c>
      <c r="D76" s="192">
        <v>0.32200000000000001</v>
      </c>
      <c r="E76" s="193">
        <v>0</v>
      </c>
      <c r="F76" s="194">
        <v>0</v>
      </c>
      <c r="G76" s="202">
        <v>0</v>
      </c>
      <c r="H76" s="202">
        <v>8.14</v>
      </c>
      <c r="I76" s="204">
        <v>8.14</v>
      </c>
      <c r="J76" s="199">
        <v>0.20799999999999999</v>
      </c>
    </row>
    <row r="77" spans="1:10" ht="27.75" customHeight="1" x14ac:dyDescent="0.15">
      <c r="A77" s="146" t="s">
        <v>273</v>
      </c>
      <c r="B77" s="148" t="s">
        <v>127</v>
      </c>
      <c r="C77" s="150">
        <v>0</v>
      </c>
      <c r="D77" s="192">
        <v>0.17100000000000001</v>
      </c>
      <c r="E77" s="193">
        <v>0</v>
      </c>
      <c r="F77" s="194">
        <v>0</v>
      </c>
      <c r="G77" s="202">
        <v>0</v>
      </c>
      <c r="H77" s="202">
        <v>8.14</v>
      </c>
      <c r="I77" s="204">
        <v>8.14</v>
      </c>
      <c r="J77" s="199">
        <v>0.20799999999999999</v>
      </c>
    </row>
    <row r="78" spans="1:10" ht="27.75" customHeight="1" x14ac:dyDescent="0.15">
      <c r="A78" s="146" t="s">
        <v>274</v>
      </c>
      <c r="B78" s="148" t="s">
        <v>127</v>
      </c>
      <c r="C78" s="150">
        <v>0</v>
      </c>
      <c r="D78" s="192">
        <v>0.23300000000000001</v>
      </c>
      <c r="E78" s="193">
        <v>0</v>
      </c>
      <c r="F78" s="194">
        <v>0</v>
      </c>
      <c r="G78" s="202">
        <v>0</v>
      </c>
      <c r="H78" s="202">
        <v>8.14</v>
      </c>
      <c r="I78" s="204">
        <v>8.14</v>
      </c>
      <c r="J78" s="199">
        <v>0.20799999999999999</v>
      </c>
    </row>
    <row r="79" spans="1:10" ht="27.75" customHeight="1" x14ac:dyDescent="0.15">
      <c r="A79" s="146" t="s">
        <v>275</v>
      </c>
      <c r="B79" s="148" t="s">
        <v>127</v>
      </c>
      <c r="C79" s="150">
        <v>0</v>
      </c>
      <c r="D79" s="192">
        <v>0.184</v>
      </c>
      <c r="E79" s="193">
        <v>0</v>
      </c>
      <c r="F79" s="194">
        <v>0</v>
      </c>
      <c r="G79" s="202">
        <v>0</v>
      </c>
      <c r="H79" s="202">
        <v>8.14</v>
      </c>
      <c r="I79" s="204">
        <v>8.14</v>
      </c>
      <c r="J79" s="199">
        <v>0.20799999999999999</v>
      </c>
    </row>
    <row r="80" spans="1:10" ht="27.75" customHeight="1" x14ac:dyDescent="0.15">
      <c r="A80" s="146" t="s">
        <v>276</v>
      </c>
      <c r="B80" s="148" t="s">
        <v>127</v>
      </c>
      <c r="C80" s="150" t="s">
        <v>119</v>
      </c>
      <c r="D80" s="200">
        <v>19.571000000000002</v>
      </c>
      <c r="E80" s="201">
        <v>1.599</v>
      </c>
      <c r="F80" s="194">
        <v>0.22500000000000001</v>
      </c>
      <c r="G80" s="148"/>
      <c r="H80" s="148"/>
      <c r="I80" s="203"/>
      <c r="J80" s="197"/>
    </row>
    <row r="81" spans="1:10" ht="27.75" customHeight="1" x14ac:dyDescent="0.15">
      <c r="A81" s="146" t="s">
        <v>277</v>
      </c>
      <c r="B81" s="148" t="s">
        <v>127</v>
      </c>
      <c r="C81" s="150">
        <v>0</v>
      </c>
      <c r="D81" s="192">
        <v>-5.4139999999999997</v>
      </c>
      <c r="E81" s="193">
        <v>-0.63700000000000001</v>
      </c>
      <c r="F81" s="194">
        <v>-4.7E-2</v>
      </c>
      <c r="G81" s="202">
        <v>0</v>
      </c>
      <c r="H81" s="148"/>
      <c r="I81" s="203"/>
      <c r="J81" s="197"/>
    </row>
    <row r="82" spans="1:10" ht="27.75" customHeight="1" x14ac:dyDescent="0.15">
      <c r="A82" s="146" t="s">
        <v>278</v>
      </c>
      <c r="B82" s="148" t="s">
        <v>127</v>
      </c>
      <c r="C82" s="150">
        <v>0</v>
      </c>
      <c r="D82" s="192">
        <v>-4.9210000000000003</v>
      </c>
      <c r="E82" s="193">
        <v>-0.58799999999999997</v>
      </c>
      <c r="F82" s="194">
        <v>-4.1000000000000002E-2</v>
      </c>
      <c r="G82" s="202">
        <v>0</v>
      </c>
      <c r="H82" s="148"/>
      <c r="I82" s="203"/>
      <c r="J82" s="197"/>
    </row>
    <row r="83" spans="1:10" ht="27.75" customHeight="1" x14ac:dyDescent="0.15">
      <c r="A83" s="146" t="s">
        <v>279</v>
      </c>
      <c r="B83" s="148" t="s">
        <v>127</v>
      </c>
      <c r="C83" s="150">
        <v>0</v>
      </c>
      <c r="D83" s="192">
        <v>-5.4139999999999997</v>
      </c>
      <c r="E83" s="193">
        <v>-0.63700000000000001</v>
      </c>
      <c r="F83" s="194">
        <v>-4.7E-2</v>
      </c>
      <c r="G83" s="202">
        <v>0</v>
      </c>
      <c r="H83" s="148"/>
      <c r="I83" s="203"/>
      <c r="J83" s="199">
        <v>0.38</v>
      </c>
    </row>
    <row r="84" spans="1:10" ht="27.75" customHeight="1" x14ac:dyDescent="0.15">
      <c r="A84" s="146" t="s">
        <v>280</v>
      </c>
      <c r="B84" s="148" t="s">
        <v>127</v>
      </c>
      <c r="C84" s="150">
        <v>0</v>
      </c>
      <c r="D84" s="192">
        <v>-4.9210000000000003</v>
      </c>
      <c r="E84" s="193">
        <v>-0.58799999999999997</v>
      </c>
      <c r="F84" s="194">
        <v>-4.1000000000000002E-2</v>
      </c>
      <c r="G84" s="202">
        <v>0</v>
      </c>
      <c r="H84" s="148"/>
      <c r="I84" s="203"/>
      <c r="J84" s="199">
        <v>0.33100000000000002</v>
      </c>
    </row>
    <row r="85" spans="1:10" ht="27.75" customHeight="1" x14ac:dyDescent="0.15">
      <c r="A85" s="146" t="s">
        <v>281</v>
      </c>
      <c r="B85" s="148" t="s">
        <v>127</v>
      </c>
      <c r="C85" s="150">
        <v>0</v>
      </c>
      <c r="D85" s="192">
        <v>-4.1790000000000003</v>
      </c>
      <c r="E85" s="193">
        <v>-0.53400000000000003</v>
      </c>
      <c r="F85" s="194">
        <v>-2.9000000000000001E-2</v>
      </c>
      <c r="G85" s="202">
        <v>9.08</v>
      </c>
      <c r="H85" s="148"/>
      <c r="I85" s="203"/>
      <c r="J85" s="199">
        <v>0.38200000000000001</v>
      </c>
    </row>
    <row r="86" spans="1:10" ht="27.75" customHeight="1" x14ac:dyDescent="0.15">
      <c r="A86" s="146" t="s">
        <v>282</v>
      </c>
      <c r="B86" s="25" t="s">
        <v>283</v>
      </c>
      <c r="C86" s="150" t="s">
        <v>71</v>
      </c>
      <c r="D86" s="192">
        <v>4.4729999999999999</v>
      </c>
      <c r="E86" s="193">
        <v>0.45600000000000002</v>
      </c>
      <c r="F86" s="194">
        <v>0</v>
      </c>
      <c r="G86" s="202">
        <v>0</v>
      </c>
      <c r="H86" s="148"/>
      <c r="I86" s="203"/>
      <c r="J86" s="197"/>
    </row>
    <row r="87" spans="1:10" ht="27.75" customHeight="1" x14ac:dyDescent="0.15">
      <c r="A87" s="146" t="s">
        <v>284</v>
      </c>
      <c r="B87" s="25" t="s">
        <v>285</v>
      </c>
      <c r="C87" s="150" t="s">
        <v>166</v>
      </c>
      <c r="D87" s="192">
        <v>4.5519999999999996</v>
      </c>
      <c r="E87" s="193">
        <v>0.53500000000000003</v>
      </c>
      <c r="F87" s="194">
        <v>0.04</v>
      </c>
      <c r="G87" s="148"/>
      <c r="H87" s="148"/>
      <c r="I87" s="203"/>
      <c r="J87" s="197"/>
    </row>
    <row r="88" spans="1:10" ht="27.75" customHeight="1" x14ac:dyDescent="0.15">
      <c r="A88" s="146" t="s">
        <v>286</v>
      </c>
      <c r="B88" s="25" t="s">
        <v>287</v>
      </c>
      <c r="C88" s="150" t="s">
        <v>76</v>
      </c>
      <c r="D88" s="192">
        <v>3.524</v>
      </c>
      <c r="E88" s="193">
        <v>0.41499999999999998</v>
      </c>
      <c r="F88" s="194">
        <v>3.1E-2</v>
      </c>
      <c r="G88" s="202">
        <v>2.17</v>
      </c>
      <c r="H88" s="148"/>
      <c r="I88" s="203"/>
      <c r="J88" s="197"/>
    </row>
    <row r="89" spans="1:10" ht="27.75" customHeight="1" x14ac:dyDescent="0.15">
      <c r="A89" s="146" t="s">
        <v>288</v>
      </c>
      <c r="B89" s="25" t="s">
        <v>289</v>
      </c>
      <c r="C89" s="150" t="s">
        <v>76</v>
      </c>
      <c r="D89" s="192">
        <v>3.48</v>
      </c>
      <c r="E89" s="193">
        <v>0.371</v>
      </c>
      <c r="F89" s="194">
        <v>0</v>
      </c>
      <c r="G89" s="202">
        <v>0</v>
      </c>
      <c r="H89" s="148"/>
      <c r="I89" s="203"/>
      <c r="J89" s="197"/>
    </row>
    <row r="90" spans="1:10" ht="27.75" customHeight="1" x14ac:dyDescent="0.15">
      <c r="A90" s="146" t="s">
        <v>290</v>
      </c>
      <c r="B90" s="25" t="s">
        <v>291</v>
      </c>
      <c r="C90" s="150" t="s">
        <v>76</v>
      </c>
      <c r="D90" s="192">
        <v>3.17</v>
      </c>
      <c r="E90" s="193">
        <v>0.06</v>
      </c>
      <c r="F90" s="194">
        <v>0</v>
      </c>
      <c r="G90" s="202">
        <v>0</v>
      </c>
      <c r="H90" s="148"/>
      <c r="I90" s="203"/>
      <c r="J90" s="197"/>
    </row>
    <row r="91" spans="1:10" ht="27.75" customHeight="1" x14ac:dyDescent="0.15">
      <c r="A91" s="146" t="s">
        <v>292</v>
      </c>
      <c r="B91" s="25" t="s">
        <v>293</v>
      </c>
      <c r="C91" s="150" t="s">
        <v>76</v>
      </c>
      <c r="D91" s="192">
        <v>3.056</v>
      </c>
      <c r="E91" s="193">
        <v>0</v>
      </c>
      <c r="F91" s="194">
        <v>0</v>
      </c>
      <c r="G91" s="202">
        <v>0</v>
      </c>
      <c r="H91" s="148"/>
      <c r="I91" s="203"/>
      <c r="J91" s="197"/>
    </row>
    <row r="92" spans="1:10" ht="27.75" customHeight="1" x14ac:dyDescent="0.15">
      <c r="A92" s="146" t="s">
        <v>294</v>
      </c>
      <c r="B92" s="25" t="s">
        <v>295</v>
      </c>
      <c r="C92" s="150" t="s">
        <v>76</v>
      </c>
      <c r="D92" s="192">
        <v>2.9089999999999998</v>
      </c>
      <c r="E92" s="193">
        <v>0</v>
      </c>
      <c r="F92" s="194">
        <v>0</v>
      </c>
      <c r="G92" s="202">
        <v>0</v>
      </c>
      <c r="H92" s="148"/>
      <c r="I92" s="203"/>
      <c r="J92" s="197"/>
    </row>
    <row r="93" spans="1:10" ht="27.75" customHeight="1" x14ac:dyDescent="0.15">
      <c r="A93" s="146" t="s">
        <v>296</v>
      </c>
      <c r="B93" s="25" t="s">
        <v>297</v>
      </c>
      <c r="C93" s="150" t="s">
        <v>179</v>
      </c>
      <c r="D93" s="192">
        <v>3.524</v>
      </c>
      <c r="E93" s="193">
        <v>0.41499999999999998</v>
      </c>
      <c r="F93" s="194">
        <v>3.1E-2</v>
      </c>
      <c r="G93" s="148"/>
      <c r="H93" s="148"/>
      <c r="I93" s="203"/>
      <c r="J93" s="197"/>
    </row>
    <row r="94" spans="1:10" ht="27.75" customHeight="1" x14ac:dyDescent="0.15">
      <c r="A94" s="146" t="s">
        <v>298</v>
      </c>
      <c r="B94" s="25" t="s">
        <v>299</v>
      </c>
      <c r="C94" s="150">
        <v>0</v>
      </c>
      <c r="D94" s="192">
        <v>2.8010000000000002</v>
      </c>
      <c r="E94" s="193">
        <v>0.33800000000000002</v>
      </c>
      <c r="F94" s="194">
        <v>2.3E-2</v>
      </c>
      <c r="G94" s="202">
        <v>5.32</v>
      </c>
      <c r="H94" s="202">
        <v>3.03</v>
      </c>
      <c r="I94" s="204">
        <v>3.03</v>
      </c>
      <c r="J94" s="199">
        <v>0.215</v>
      </c>
    </row>
    <row r="95" spans="1:10" ht="27.75" customHeight="1" x14ac:dyDescent="0.15">
      <c r="A95" s="146" t="s">
        <v>300</v>
      </c>
      <c r="B95" s="25" t="s">
        <v>301</v>
      </c>
      <c r="C95" s="150">
        <v>0</v>
      </c>
      <c r="D95" s="192">
        <v>1.792</v>
      </c>
      <c r="E95" s="193">
        <v>0.11799999999999999</v>
      </c>
      <c r="F95" s="194">
        <v>1.0999999999999999E-2</v>
      </c>
      <c r="G95" s="202">
        <v>0.84</v>
      </c>
      <c r="H95" s="202">
        <v>3.03</v>
      </c>
      <c r="I95" s="204">
        <v>3.03</v>
      </c>
      <c r="J95" s="199">
        <v>0.215</v>
      </c>
    </row>
    <row r="96" spans="1:10" ht="27.75" customHeight="1" x14ac:dyDescent="0.15">
      <c r="A96" s="146" t="s">
        <v>302</v>
      </c>
      <c r="B96" s="25" t="s">
        <v>303</v>
      </c>
      <c r="C96" s="150">
        <v>0</v>
      </c>
      <c r="D96" s="192">
        <v>1.768</v>
      </c>
      <c r="E96" s="193">
        <v>0.11799999999999999</v>
      </c>
      <c r="F96" s="194">
        <v>1.0999999999999999E-2</v>
      </c>
      <c r="G96" s="202">
        <v>0.84</v>
      </c>
      <c r="H96" s="202">
        <v>3.03</v>
      </c>
      <c r="I96" s="204">
        <v>3.03</v>
      </c>
      <c r="J96" s="199">
        <v>0.215</v>
      </c>
    </row>
    <row r="97" spans="1:10" ht="27.75" customHeight="1" x14ac:dyDescent="0.15">
      <c r="A97" s="146" t="s">
        <v>304</v>
      </c>
      <c r="B97" s="25" t="s">
        <v>305</v>
      </c>
      <c r="C97" s="150">
        <v>0</v>
      </c>
      <c r="D97" s="192">
        <v>1.7470000000000001</v>
      </c>
      <c r="E97" s="193">
        <v>0.11799999999999999</v>
      </c>
      <c r="F97" s="194">
        <v>1.0999999999999999E-2</v>
      </c>
      <c r="G97" s="202">
        <v>0.84</v>
      </c>
      <c r="H97" s="202">
        <v>3.03</v>
      </c>
      <c r="I97" s="204">
        <v>3.03</v>
      </c>
      <c r="J97" s="199">
        <v>0.215</v>
      </c>
    </row>
    <row r="98" spans="1:10" ht="27.75" customHeight="1" x14ac:dyDescent="0.15">
      <c r="A98" s="146" t="s">
        <v>306</v>
      </c>
      <c r="B98" s="25" t="s">
        <v>307</v>
      </c>
      <c r="C98" s="150">
        <v>0</v>
      </c>
      <c r="D98" s="192">
        <v>1.72</v>
      </c>
      <c r="E98" s="193">
        <v>0.11799999999999999</v>
      </c>
      <c r="F98" s="194">
        <v>1.0999999999999999E-2</v>
      </c>
      <c r="G98" s="202">
        <v>0.84</v>
      </c>
      <c r="H98" s="202">
        <v>3.03</v>
      </c>
      <c r="I98" s="204">
        <v>3.03</v>
      </c>
      <c r="J98" s="199">
        <v>0.215</v>
      </c>
    </row>
    <row r="99" spans="1:10" ht="27.75" customHeight="1" x14ac:dyDescent="0.15">
      <c r="A99" s="146" t="s">
        <v>308</v>
      </c>
      <c r="B99" s="25" t="s">
        <v>309</v>
      </c>
      <c r="C99" s="150">
        <v>0</v>
      </c>
      <c r="D99" s="192">
        <v>2.4900000000000002</v>
      </c>
      <c r="E99" s="193">
        <v>0.318</v>
      </c>
      <c r="F99" s="194">
        <v>1.7000000000000001E-2</v>
      </c>
      <c r="G99" s="202">
        <v>6.48</v>
      </c>
      <c r="H99" s="202">
        <v>5.51</v>
      </c>
      <c r="I99" s="204">
        <v>5.51</v>
      </c>
      <c r="J99" s="199">
        <v>0.185</v>
      </c>
    </row>
    <row r="100" spans="1:10" ht="27.75" customHeight="1" x14ac:dyDescent="0.15">
      <c r="A100" s="146" t="s">
        <v>310</v>
      </c>
      <c r="B100" s="25" t="s">
        <v>311</v>
      </c>
      <c r="C100" s="150">
        <v>0</v>
      </c>
      <c r="D100" s="192">
        <v>1.0289999999999999</v>
      </c>
      <c r="E100" s="193">
        <v>0</v>
      </c>
      <c r="F100" s="194">
        <v>0</v>
      </c>
      <c r="G100" s="202">
        <v>0</v>
      </c>
      <c r="H100" s="202">
        <v>5.51</v>
      </c>
      <c r="I100" s="204">
        <v>5.51</v>
      </c>
      <c r="J100" s="199">
        <v>0.185</v>
      </c>
    </row>
    <row r="101" spans="1:10" ht="27.75" customHeight="1" x14ac:dyDescent="0.15">
      <c r="A101" s="146" t="s">
        <v>312</v>
      </c>
      <c r="B101" s="25" t="s">
        <v>313</v>
      </c>
      <c r="C101" s="150">
        <v>0</v>
      </c>
      <c r="D101" s="192">
        <v>0.99399999999999999</v>
      </c>
      <c r="E101" s="193">
        <v>0</v>
      </c>
      <c r="F101" s="194">
        <v>0</v>
      </c>
      <c r="G101" s="202">
        <v>0</v>
      </c>
      <c r="H101" s="202">
        <v>5.51</v>
      </c>
      <c r="I101" s="204">
        <v>5.51</v>
      </c>
      <c r="J101" s="199">
        <v>0.185</v>
      </c>
    </row>
    <row r="102" spans="1:10" ht="27.75" customHeight="1" x14ac:dyDescent="0.15">
      <c r="A102" s="146" t="s">
        <v>314</v>
      </c>
      <c r="B102" s="25" t="s">
        <v>315</v>
      </c>
      <c r="C102" s="150">
        <v>0</v>
      </c>
      <c r="D102" s="192">
        <v>0.96399999999999997</v>
      </c>
      <c r="E102" s="193">
        <v>0</v>
      </c>
      <c r="F102" s="194">
        <v>0</v>
      </c>
      <c r="G102" s="202">
        <v>0</v>
      </c>
      <c r="H102" s="202">
        <v>5.51</v>
      </c>
      <c r="I102" s="204">
        <v>5.51</v>
      </c>
      <c r="J102" s="199">
        <v>0.185</v>
      </c>
    </row>
    <row r="103" spans="1:10" ht="27.75" customHeight="1" x14ac:dyDescent="0.15">
      <c r="A103" s="146" t="s">
        <v>316</v>
      </c>
      <c r="B103" s="25" t="s">
        <v>317</v>
      </c>
      <c r="C103" s="150">
        <v>0</v>
      </c>
      <c r="D103" s="192">
        <v>0.92500000000000004</v>
      </c>
      <c r="E103" s="193">
        <v>0</v>
      </c>
      <c r="F103" s="194">
        <v>0</v>
      </c>
      <c r="G103" s="202">
        <v>0</v>
      </c>
      <c r="H103" s="202">
        <v>5.51</v>
      </c>
      <c r="I103" s="204">
        <v>5.51</v>
      </c>
      <c r="J103" s="199">
        <v>0.185</v>
      </c>
    </row>
    <row r="104" spans="1:10" ht="27.75" customHeight="1" x14ac:dyDescent="0.15">
      <c r="A104" s="146" t="s">
        <v>318</v>
      </c>
      <c r="B104" s="25" t="s">
        <v>319</v>
      </c>
      <c r="C104" s="150">
        <v>0</v>
      </c>
      <c r="D104" s="192">
        <v>2.048</v>
      </c>
      <c r="E104" s="193">
        <v>0.26200000000000001</v>
      </c>
      <c r="F104" s="194">
        <v>1.4999999999999999E-2</v>
      </c>
      <c r="G104" s="202">
        <v>76</v>
      </c>
      <c r="H104" s="202">
        <v>6.25</v>
      </c>
      <c r="I104" s="204">
        <v>6.25</v>
      </c>
      <c r="J104" s="199">
        <v>0.159</v>
      </c>
    </row>
    <row r="105" spans="1:10" ht="27.75" customHeight="1" x14ac:dyDescent="0.15">
      <c r="A105" s="146" t="s">
        <v>320</v>
      </c>
      <c r="B105" s="25" t="s">
        <v>321</v>
      </c>
      <c r="C105" s="150">
        <v>0</v>
      </c>
      <c r="D105" s="192">
        <v>0.247</v>
      </c>
      <c r="E105" s="193">
        <v>0</v>
      </c>
      <c r="F105" s="194">
        <v>0</v>
      </c>
      <c r="G105" s="202">
        <v>0</v>
      </c>
      <c r="H105" s="202">
        <v>6.25</v>
      </c>
      <c r="I105" s="204">
        <v>6.25</v>
      </c>
      <c r="J105" s="199">
        <v>0.159</v>
      </c>
    </row>
    <row r="106" spans="1:10" ht="27.75" customHeight="1" x14ac:dyDescent="0.15">
      <c r="A106" s="146" t="s">
        <v>322</v>
      </c>
      <c r="B106" s="25" t="s">
        <v>323</v>
      </c>
      <c r="C106" s="150">
        <v>0</v>
      </c>
      <c r="D106" s="192">
        <v>0.13100000000000001</v>
      </c>
      <c r="E106" s="193">
        <v>0</v>
      </c>
      <c r="F106" s="194">
        <v>0</v>
      </c>
      <c r="G106" s="202">
        <v>0</v>
      </c>
      <c r="H106" s="202">
        <v>6.25</v>
      </c>
      <c r="I106" s="204">
        <v>6.25</v>
      </c>
      <c r="J106" s="199">
        <v>0.159</v>
      </c>
    </row>
    <row r="107" spans="1:10" ht="27.75" customHeight="1" x14ac:dyDescent="0.15">
      <c r="A107" s="146" t="s">
        <v>324</v>
      </c>
      <c r="B107" s="25" t="s">
        <v>325</v>
      </c>
      <c r="C107" s="150">
        <v>0</v>
      </c>
      <c r="D107" s="192">
        <v>0.17899999999999999</v>
      </c>
      <c r="E107" s="193">
        <v>0</v>
      </c>
      <c r="F107" s="194">
        <v>0</v>
      </c>
      <c r="G107" s="202">
        <v>0</v>
      </c>
      <c r="H107" s="202">
        <v>6.25</v>
      </c>
      <c r="I107" s="204">
        <v>6.25</v>
      </c>
      <c r="J107" s="199">
        <v>0.159</v>
      </c>
    </row>
    <row r="108" spans="1:10" ht="27.75" customHeight="1" x14ac:dyDescent="0.15">
      <c r="A108" s="146" t="s">
        <v>326</v>
      </c>
      <c r="B108" s="25" t="s">
        <v>327</v>
      </c>
      <c r="C108" s="150">
        <v>0</v>
      </c>
      <c r="D108" s="192">
        <v>0.14099999999999999</v>
      </c>
      <c r="E108" s="193">
        <v>0</v>
      </c>
      <c r="F108" s="194">
        <v>0</v>
      </c>
      <c r="G108" s="202">
        <v>0</v>
      </c>
      <c r="H108" s="202">
        <v>6.25</v>
      </c>
      <c r="I108" s="204">
        <v>6.25</v>
      </c>
      <c r="J108" s="199">
        <v>0.159</v>
      </c>
    </row>
    <row r="109" spans="1:10" ht="27.75" customHeight="1" x14ac:dyDescent="0.15">
      <c r="A109" s="146" t="s">
        <v>328</v>
      </c>
      <c r="B109" s="25" t="s">
        <v>329</v>
      </c>
      <c r="C109" s="150" t="s">
        <v>119</v>
      </c>
      <c r="D109" s="200">
        <v>15.025</v>
      </c>
      <c r="E109" s="201">
        <v>1.2270000000000001</v>
      </c>
      <c r="F109" s="194">
        <v>0.17299999999999999</v>
      </c>
      <c r="G109" s="148"/>
      <c r="H109" s="148"/>
      <c r="I109" s="203"/>
      <c r="J109" s="197"/>
    </row>
    <row r="110" spans="1:10" ht="27.75" customHeight="1" x14ac:dyDescent="0.15">
      <c r="A110" s="146" t="s">
        <v>330</v>
      </c>
      <c r="B110" s="25" t="s">
        <v>331</v>
      </c>
      <c r="C110" s="150">
        <v>0</v>
      </c>
      <c r="D110" s="192">
        <v>-4.1559999999999997</v>
      </c>
      <c r="E110" s="193">
        <v>-0.48899999999999999</v>
      </c>
      <c r="F110" s="194">
        <v>-3.5999999999999997E-2</v>
      </c>
      <c r="G110" s="202">
        <v>0</v>
      </c>
      <c r="H110" s="148"/>
      <c r="I110" s="203"/>
      <c r="J110" s="197"/>
    </row>
    <row r="111" spans="1:10" ht="27.75" customHeight="1" x14ac:dyDescent="0.15">
      <c r="A111" s="146" t="s">
        <v>332</v>
      </c>
      <c r="B111" s="148" t="s">
        <v>333</v>
      </c>
      <c r="C111" s="150">
        <v>0</v>
      </c>
      <c r="D111" s="192">
        <v>-3.778</v>
      </c>
      <c r="E111" s="193">
        <v>-0.45100000000000001</v>
      </c>
      <c r="F111" s="194">
        <v>-3.2000000000000001E-2</v>
      </c>
      <c r="G111" s="202">
        <v>0</v>
      </c>
      <c r="H111" s="148"/>
      <c r="I111" s="203"/>
      <c r="J111" s="197"/>
    </row>
    <row r="112" spans="1:10" ht="27.75" customHeight="1" x14ac:dyDescent="0.15">
      <c r="A112" s="146" t="s">
        <v>334</v>
      </c>
      <c r="B112" s="25" t="s">
        <v>335</v>
      </c>
      <c r="C112" s="150">
        <v>0</v>
      </c>
      <c r="D112" s="192">
        <v>-4.1559999999999997</v>
      </c>
      <c r="E112" s="193">
        <v>-0.48899999999999999</v>
      </c>
      <c r="F112" s="194">
        <v>-3.5999999999999997E-2</v>
      </c>
      <c r="G112" s="202">
        <v>0</v>
      </c>
      <c r="H112" s="148"/>
      <c r="I112" s="203"/>
      <c r="J112" s="199">
        <v>0.29199999999999998</v>
      </c>
    </row>
    <row r="113" spans="1:10" ht="27.75" customHeight="1" x14ac:dyDescent="0.15">
      <c r="A113" s="146" t="s">
        <v>336</v>
      </c>
      <c r="B113" s="148" t="s">
        <v>127</v>
      </c>
      <c r="C113" s="150">
        <v>0</v>
      </c>
      <c r="D113" s="192">
        <v>-3.778</v>
      </c>
      <c r="E113" s="193">
        <v>-0.45100000000000001</v>
      </c>
      <c r="F113" s="194">
        <v>-3.2000000000000001E-2</v>
      </c>
      <c r="G113" s="202">
        <v>0</v>
      </c>
      <c r="H113" s="148"/>
      <c r="I113" s="203"/>
      <c r="J113" s="199">
        <v>0.254</v>
      </c>
    </row>
    <row r="114" spans="1:10" ht="27.75" customHeight="1" x14ac:dyDescent="0.15">
      <c r="A114" s="146" t="s">
        <v>337</v>
      </c>
      <c r="B114" s="25" t="s">
        <v>338</v>
      </c>
      <c r="C114" s="150">
        <v>0</v>
      </c>
      <c r="D114" s="192">
        <v>-3.2080000000000002</v>
      </c>
      <c r="E114" s="193">
        <v>-0.41</v>
      </c>
      <c r="F114" s="194">
        <v>-2.1999999999999999E-2</v>
      </c>
      <c r="G114" s="202">
        <v>6.97</v>
      </c>
      <c r="H114" s="148"/>
      <c r="I114" s="203"/>
      <c r="J114" s="199">
        <v>0.29299999999999998</v>
      </c>
    </row>
    <row r="115" spans="1:10" ht="27.75" customHeight="1" x14ac:dyDescent="0.15">
      <c r="A115" s="146" t="s">
        <v>339</v>
      </c>
      <c r="B115" s="148" t="s">
        <v>127</v>
      </c>
      <c r="C115" s="150" t="s">
        <v>71</v>
      </c>
      <c r="D115" s="192">
        <v>2.7749999999999999</v>
      </c>
      <c r="E115" s="193">
        <v>0.28299999999999997</v>
      </c>
      <c r="F115" s="194">
        <v>0</v>
      </c>
      <c r="G115" s="202">
        <v>0</v>
      </c>
      <c r="H115" s="148"/>
      <c r="I115" s="203"/>
      <c r="J115" s="197"/>
    </row>
    <row r="116" spans="1:10" ht="27.75" customHeight="1" x14ac:dyDescent="0.15">
      <c r="A116" s="146" t="s">
        <v>340</v>
      </c>
      <c r="B116" s="148" t="s">
        <v>127</v>
      </c>
      <c r="C116" s="150" t="s">
        <v>166</v>
      </c>
      <c r="D116" s="192">
        <v>2.8250000000000002</v>
      </c>
      <c r="E116" s="193">
        <v>0.33200000000000002</v>
      </c>
      <c r="F116" s="194">
        <v>2.5000000000000001E-2</v>
      </c>
      <c r="G116" s="148"/>
      <c r="H116" s="148"/>
      <c r="I116" s="203"/>
      <c r="J116" s="197"/>
    </row>
    <row r="117" spans="1:10" ht="27.75" customHeight="1" x14ac:dyDescent="0.15">
      <c r="A117" s="146" t="s">
        <v>341</v>
      </c>
      <c r="B117" s="148" t="s">
        <v>127</v>
      </c>
      <c r="C117" s="150" t="s">
        <v>76</v>
      </c>
      <c r="D117" s="192">
        <v>2.1869999999999998</v>
      </c>
      <c r="E117" s="193">
        <v>0.25700000000000001</v>
      </c>
      <c r="F117" s="194">
        <v>1.9E-2</v>
      </c>
      <c r="G117" s="202">
        <v>1.34</v>
      </c>
      <c r="H117" s="148"/>
      <c r="I117" s="203"/>
      <c r="J117" s="197"/>
    </row>
    <row r="118" spans="1:10" ht="27.75" customHeight="1" x14ac:dyDescent="0.15">
      <c r="A118" s="146" t="s">
        <v>342</v>
      </c>
      <c r="B118" s="148" t="s">
        <v>127</v>
      </c>
      <c r="C118" s="150" t="s">
        <v>76</v>
      </c>
      <c r="D118" s="192">
        <v>2.1589999999999998</v>
      </c>
      <c r="E118" s="193">
        <v>0.23</v>
      </c>
      <c r="F118" s="194">
        <v>0</v>
      </c>
      <c r="G118" s="202">
        <v>0</v>
      </c>
      <c r="H118" s="148"/>
      <c r="I118" s="203"/>
      <c r="J118" s="197"/>
    </row>
    <row r="119" spans="1:10" ht="27.75" customHeight="1" x14ac:dyDescent="0.15">
      <c r="A119" s="146" t="s">
        <v>343</v>
      </c>
      <c r="B119" s="148" t="s">
        <v>127</v>
      </c>
      <c r="C119" s="150" t="s">
        <v>76</v>
      </c>
      <c r="D119" s="192">
        <v>1.9670000000000001</v>
      </c>
      <c r="E119" s="193">
        <v>3.6999999999999998E-2</v>
      </c>
      <c r="F119" s="194">
        <v>0</v>
      </c>
      <c r="G119" s="202">
        <v>0</v>
      </c>
      <c r="H119" s="148"/>
      <c r="I119" s="203"/>
      <c r="J119" s="197"/>
    </row>
    <row r="120" spans="1:10" ht="27.75" customHeight="1" x14ac:dyDescent="0.15">
      <c r="A120" s="146" t="s">
        <v>344</v>
      </c>
      <c r="B120" s="148" t="s">
        <v>127</v>
      </c>
      <c r="C120" s="150" t="s">
        <v>76</v>
      </c>
      <c r="D120" s="192">
        <v>1.8959999999999999</v>
      </c>
      <c r="E120" s="193">
        <v>0</v>
      </c>
      <c r="F120" s="194">
        <v>0</v>
      </c>
      <c r="G120" s="202">
        <v>0</v>
      </c>
      <c r="H120" s="148"/>
      <c r="I120" s="203"/>
      <c r="J120" s="197"/>
    </row>
    <row r="121" spans="1:10" ht="27.75" customHeight="1" x14ac:dyDescent="0.15">
      <c r="A121" s="146" t="s">
        <v>345</v>
      </c>
      <c r="B121" s="148" t="s">
        <v>127</v>
      </c>
      <c r="C121" s="150" t="s">
        <v>76</v>
      </c>
      <c r="D121" s="192">
        <v>1.8049999999999999</v>
      </c>
      <c r="E121" s="193">
        <v>0</v>
      </c>
      <c r="F121" s="194">
        <v>0</v>
      </c>
      <c r="G121" s="202">
        <v>0</v>
      </c>
      <c r="H121" s="148"/>
      <c r="I121" s="203"/>
      <c r="J121" s="197"/>
    </row>
    <row r="122" spans="1:10" ht="27.75" customHeight="1" x14ac:dyDescent="0.15">
      <c r="A122" s="146" t="s">
        <v>346</v>
      </c>
      <c r="B122" s="148" t="s">
        <v>127</v>
      </c>
      <c r="C122" s="150" t="s">
        <v>179</v>
      </c>
      <c r="D122" s="192">
        <v>2.1869999999999998</v>
      </c>
      <c r="E122" s="193">
        <v>0.25700000000000001</v>
      </c>
      <c r="F122" s="194">
        <v>1.9E-2</v>
      </c>
      <c r="G122" s="148"/>
      <c r="H122" s="148"/>
      <c r="I122" s="203"/>
      <c r="J122" s="197"/>
    </row>
    <row r="123" spans="1:10" ht="27.75" customHeight="1" x14ac:dyDescent="0.15">
      <c r="A123" s="146" t="s">
        <v>347</v>
      </c>
      <c r="B123" s="148" t="s">
        <v>127</v>
      </c>
      <c r="C123" s="150">
        <v>0</v>
      </c>
      <c r="D123" s="192">
        <v>1.738</v>
      </c>
      <c r="E123" s="193">
        <v>0.21</v>
      </c>
      <c r="F123" s="194">
        <v>1.4E-2</v>
      </c>
      <c r="G123" s="202">
        <v>3.3</v>
      </c>
      <c r="H123" s="202">
        <v>1.88</v>
      </c>
      <c r="I123" s="204">
        <v>1.88</v>
      </c>
      <c r="J123" s="199">
        <v>0.13400000000000001</v>
      </c>
    </row>
    <row r="124" spans="1:10" ht="27.75" customHeight="1" x14ac:dyDescent="0.15">
      <c r="A124" s="146" t="s">
        <v>348</v>
      </c>
      <c r="B124" s="148" t="s">
        <v>127</v>
      </c>
      <c r="C124" s="150">
        <v>0</v>
      </c>
      <c r="D124" s="192">
        <v>1.1120000000000001</v>
      </c>
      <c r="E124" s="193">
        <v>7.2999999999999995E-2</v>
      </c>
      <c r="F124" s="194">
        <v>7.0000000000000001E-3</v>
      </c>
      <c r="G124" s="202">
        <v>0.52</v>
      </c>
      <c r="H124" s="202">
        <v>1.88</v>
      </c>
      <c r="I124" s="204">
        <v>1.88</v>
      </c>
      <c r="J124" s="199">
        <v>0.13400000000000001</v>
      </c>
    </row>
    <row r="125" spans="1:10" ht="27.75" customHeight="1" x14ac:dyDescent="0.15">
      <c r="A125" s="146" t="s">
        <v>349</v>
      </c>
      <c r="B125" s="148" t="s">
        <v>127</v>
      </c>
      <c r="C125" s="150">
        <v>0</v>
      </c>
      <c r="D125" s="192">
        <v>1.097</v>
      </c>
      <c r="E125" s="193">
        <v>7.2999999999999995E-2</v>
      </c>
      <c r="F125" s="194">
        <v>7.0000000000000001E-3</v>
      </c>
      <c r="G125" s="202">
        <v>0.52</v>
      </c>
      <c r="H125" s="202">
        <v>1.88</v>
      </c>
      <c r="I125" s="204">
        <v>1.88</v>
      </c>
      <c r="J125" s="199">
        <v>0.13400000000000001</v>
      </c>
    </row>
    <row r="126" spans="1:10" ht="27.75" customHeight="1" x14ac:dyDescent="0.15">
      <c r="A126" s="146" t="s">
        <v>350</v>
      </c>
      <c r="B126" s="148" t="s">
        <v>127</v>
      </c>
      <c r="C126" s="150">
        <v>0</v>
      </c>
      <c r="D126" s="192">
        <v>1.0840000000000001</v>
      </c>
      <c r="E126" s="193">
        <v>7.2999999999999995E-2</v>
      </c>
      <c r="F126" s="194">
        <v>7.0000000000000001E-3</v>
      </c>
      <c r="G126" s="202">
        <v>0.52</v>
      </c>
      <c r="H126" s="202">
        <v>1.88</v>
      </c>
      <c r="I126" s="204">
        <v>1.88</v>
      </c>
      <c r="J126" s="199">
        <v>0.13400000000000001</v>
      </c>
    </row>
    <row r="127" spans="1:10" ht="27.75" customHeight="1" x14ac:dyDescent="0.15">
      <c r="A127" s="146" t="s">
        <v>351</v>
      </c>
      <c r="B127" s="148" t="s">
        <v>127</v>
      </c>
      <c r="C127" s="150">
        <v>0</v>
      </c>
      <c r="D127" s="192">
        <v>1.0680000000000001</v>
      </c>
      <c r="E127" s="193">
        <v>7.2999999999999995E-2</v>
      </c>
      <c r="F127" s="194">
        <v>7.0000000000000001E-3</v>
      </c>
      <c r="G127" s="202">
        <v>0.52</v>
      </c>
      <c r="H127" s="202">
        <v>1.88</v>
      </c>
      <c r="I127" s="204">
        <v>1.88</v>
      </c>
      <c r="J127" s="199">
        <v>0.13400000000000001</v>
      </c>
    </row>
    <row r="128" spans="1:10" ht="27.75" customHeight="1" x14ac:dyDescent="0.15">
      <c r="A128" s="146" t="s">
        <v>352</v>
      </c>
      <c r="B128" s="148" t="s">
        <v>127</v>
      </c>
      <c r="C128" s="150">
        <v>0</v>
      </c>
      <c r="D128" s="192">
        <v>1.5449999999999999</v>
      </c>
      <c r="E128" s="193">
        <v>0.19700000000000001</v>
      </c>
      <c r="F128" s="194">
        <v>1.0999999999999999E-2</v>
      </c>
      <c r="G128" s="202">
        <v>4.0199999999999996</v>
      </c>
      <c r="H128" s="202">
        <v>3.42</v>
      </c>
      <c r="I128" s="204">
        <v>3.42</v>
      </c>
      <c r="J128" s="199">
        <v>0.115</v>
      </c>
    </row>
    <row r="129" spans="1:10" ht="27.75" customHeight="1" x14ac:dyDescent="0.15">
      <c r="A129" s="146" t="s">
        <v>353</v>
      </c>
      <c r="B129" s="148" t="s">
        <v>127</v>
      </c>
      <c r="C129" s="150">
        <v>0</v>
      </c>
      <c r="D129" s="192">
        <v>0.63800000000000001</v>
      </c>
      <c r="E129" s="193">
        <v>0</v>
      </c>
      <c r="F129" s="194">
        <v>0</v>
      </c>
      <c r="G129" s="202">
        <v>0</v>
      </c>
      <c r="H129" s="202">
        <v>3.42</v>
      </c>
      <c r="I129" s="204">
        <v>3.42</v>
      </c>
      <c r="J129" s="199">
        <v>0.115</v>
      </c>
    </row>
    <row r="130" spans="1:10" ht="27.75" customHeight="1" x14ac:dyDescent="0.15">
      <c r="A130" s="146" t="s">
        <v>354</v>
      </c>
      <c r="B130" s="148" t="s">
        <v>127</v>
      </c>
      <c r="C130" s="150">
        <v>0</v>
      </c>
      <c r="D130" s="192">
        <v>0.61699999999999999</v>
      </c>
      <c r="E130" s="193">
        <v>0</v>
      </c>
      <c r="F130" s="194">
        <v>0</v>
      </c>
      <c r="G130" s="202">
        <v>0</v>
      </c>
      <c r="H130" s="202">
        <v>3.42</v>
      </c>
      <c r="I130" s="204">
        <v>3.42</v>
      </c>
      <c r="J130" s="199">
        <v>0.115</v>
      </c>
    </row>
    <row r="131" spans="1:10" ht="27.75" customHeight="1" x14ac:dyDescent="0.15">
      <c r="A131" s="146" t="s">
        <v>355</v>
      </c>
      <c r="B131" s="148" t="s">
        <v>127</v>
      </c>
      <c r="C131" s="150">
        <v>0</v>
      </c>
      <c r="D131" s="192">
        <v>0.59799999999999998</v>
      </c>
      <c r="E131" s="193">
        <v>0</v>
      </c>
      <c r="F131" s="194">
        <v>0</v>
      </c>
      <c r="G131" s="202">
        <v>0</v>
      </c>
      <c r="H131" s="202">
        <v>3.42</v>
      </c>
      <c r="I131" s="204">
        <v>3.42</v>
      </c>
      <c r="J131" s="199">
        <v>0.115</v>
      </c>
    </row>
    <row r="132" spans="1:10" ht="27.75" customHeight="1" x14ac:dyDescent="0.15">
      <c r="A132" s="146" t="s">
        <v>356</v>
      </c>
      <c r="B132" s="148" t="s">
        <v>127</v>
      </c>
      <c r="C132" s="150">
        <v>0</v>
      </c>
      <c r="D132" s="192">
        <v>0.57399999999999995</v>
      </c>
      <c r="E132" s="193">
        <v>0</v>
      </c>
      <c r="F132" s="194">
        <v>0</v>
      </c>
      <c r="G132" s="202">
        <v>0</v>
      </c>
      <c r="H132" s="202">
        <v>3.42</v>
      </c>
      <c r="I132" s="204">
        <v>3.42</v>
      </c>
      <c r="J132" s="199">
        <v>0.115</v>
      </c>
    </row>
    <row r="133" spans="1:10" ht="27.75" customHeight="1" x14ac:dyDescent="0.15">
      <c r="A133" s="146" t="s">
        <v>357</v>
      </c>
      <c r="B133" s="148" t="s">
        <v>127</v>
      </c>
      <c r="C133" s="150">
        <v>0</v>
      </c>
      <c r="D133" s="192">
        <v>1.2709999999999999</v>
      </c>
      <c r="E133" s="193">
        <v>0.16200000000000001</v>
      </c>
      <c r="F133" s="194">
        <v>8.9999999999999993E-3</v>
      </c>
      <c r="G133" s="202">
        <v>47.16</v>
      </c>
      <c r="H133" s="202">
        <v>3.88</v>
      </c>
      <c r="I133" s="204">
        <v>3.88</v>
      </c>
      <c r="J133" s="199">
        <v>9.9000000000000005E-2</v>
      </c>
    </row>
    <row r="134" spans="1:10" ht="27.75" customHeight="1" x14ac:dyDescent="0.15">
      <c r="A134" s="146" t="s">
        <v>358</v>
      </c>
      <c r="B134" s="148" t="s">
        <v>127</v>
      </c>
      <c r="C134" s="150">
        <v>0</v>
      </c>
      <c r="D134" s="192">
        <v>0.153</v>
      </c>
      <c r="E134" s="193">
        <v>0</v>
      </c>
      <c r="F134" s="194">
        <v>0</v>
      </c>
      <c r="G134" s="202">
        <v>0</v>
      </c>
      <c r="H134" s="202">
        <v>3.88</v>
      </c>
      <c r="I134" s="204">
        <v>3.88</v>
      </c>
      <c r="J134" s="199">
        <v>9.9000000000000005E-2</v>
      </c>
    </row>
    <row r="135" spans="1:10" ht="27.75" customHeight="1" x14ac:dyDescent="0.15">
      <c r="A135" s="146" t="s">
        <v>359</v>
      </c>
      <c r="B135" s="148" t="s">
        <v>127</v>
      </c>
      <c r="C135" s="150">
        <v>0</v>
      </c>
      <c r="D135" s="192">
        <v>8.1000000000000003E-2</v>
      </c>
      <c r="E135" s="193">
        <v>0</v>
      </c>
      <c r="F135" s="194">
        <v>0</v>
      </c>
      <c r="G135" s="202">
        <v>0</v>
      </c>
      <c r="H135" s="202">
        <v>3.88</v>
      </c>
      <c r="I135" s="204">
        <v>3.88</v>
      </c>
      <c r="J135" s="199">
        <v>9.9000000000000005E-2</v>
      </c>
    </row>
    <row r="136" spans="1:10" ht="27.75" customHeight="1" x14ac:dyDescent="0.15">
      <c r="A136" s="146" t="s">
        <v>360</v>
      </c>
      <c r="B136" s="148" t="s">
        <v>127</v>
      </c>
      <c r="C136" s="150">
        <v>0</v>
      </c>
      <c r="D136" s="192">
        <v>0.111</v>
      </c>
      <c r="E136" s="193">
        <v>0</v>
      </c>
      <c r="F136" s="194">
        <v>0</v>
      </c>
      <c r="G136" s="202">
        <v>0</v>
      </c>
      <c r="H136" s="202">
        <v>3.88</v>
      </c>
      <c r="I136" s="204">
        <v>3.88</v>
      </c>
      <c r="J136" s="199">
        <v>9.9000000000000005E-2</v>
      </c>
    </row>
    <row r="137" spans="1:10" ht="27.75" customHeight="1" x14ac:dyDescent="0.15">
      <c r="A137" s="146" t="s">
        <v>361</v>
      </c>
      <c r="B137" s="148" t="s">
        <v>127</v>
      </c>
      <c r="C137" s="150">
        <v>0</v>
      </c>
      <c r="D137" s="192">
        <v>8.6999999999999994E-2</v>
      </c>
      <c r="E137" s="193">
        <v>0</v>
      </c>
      <c r="F137" s="194">
        <v>0</v>
      </c>
      <c r="G137" s="202">
        <v>0</v>
      </c>
      <c r="H137" s="202">
        <v>3.88</v>
      </c>
      <c r="I137" s="204">
        <v>3.88</v>
      </c>
      <c r="J137" s="199">
        <v>9.9000000000000005E-2</v>
      </c>
    </row>
    <row r="138" spans="1:10" ht="27.75" customHeight="1" x14ac:dyDescent="0.15">
      <c r="A138" s="146" t="s">
        <v>362</v>
      </c>
      <c r="B138" s="148" t="s">
        <v>127</v>
      </c>
      <c r="C138" s="150" t="s">
        <v>119</v>
      </c>
      <c r="D138" s="200">
        <v>9.3230000000000004</v>
      </c>
      <c r="E138" s="201">
        <v>0.76100000000000001</v>
      </c>
      <c r="F138" s="194">
        <v>0.107</v>
      </c>
      <c r="G138" s="148"/>
      <c r="H138" s="148"/>
      <c r="I138" s="203"/>
      <c r="J138" s="197"/>
    </row>
    <row r="139" spans="1:10" ht="27.75" customHeight="1" x14ac:dyDescent="0.15">
      <c r="A139" s="146" t="s">
        <v>363</v>
      </c>
      <c r="B139" s="148" t="s">
        <v>127</v>
      </c>
      <c r="C139" s="150">
        <v>0</v>
      </c>
      <c r="D139" s="192">
        <v>-2.5790000000000002</v>
      </c>
      <c r="E139" s="193">
        <v>-0.30299999999999999</v>
      </c>
      <c r="F139" s="194">
        <v>-2.1999999999999999E-2</v>
      </c>
      <c r="G139" s="202">
        <v>0</v>
      </c>
      <c r="H139" s="148"/>
      <c r="I139" s="203"/>
      <c r="J139" s="197"/>
    </row>
    <row r="140" spans="1:10" ht="27.75" customHeight="1" x14ac:dyDescent="0.15">
      <c r="A140" s="146" t="s">
        <v>364</v>
      </c>
      <c r="B140" s="148" t="s">
        <v>127</v>
      </c>
      <c r="C140" s="150">
        <v>0</v>
      </c>
      <c r="D140" s="192">
        <v>-2.3439999999999999</v>
      </c>
      <c r="E140" s="193">
        <v>-0.28000000000000003</v>
      </c>
      <c r="F140" s="194">
        <v>-0.02</v>
      </c>
      <c r="G140" s="202">
        <v>0</v>
      </c>
      <c r="H140" s="148"/>
      <c r="I140" s="203"/>
      <c r="J140" s="197"/>
    </row>
    <row r="141" spans="1:10" ht="27.75" customHeight="1" x14ac:dyDescent="0.15">
      <c r="A141" s="146" t="s">
        <v>365</v>
      </c>
      <c r="B141" s="148" t="s">
        <v>127</v>
      </c>
      <c r="C141" s="150">
        <v>0</v>
      </c>
      <c r="D141" s="192">
        <v>-2.5790000000000002</v>
      </c>
      <c r="E141" s="193">
        <v>-0.30299999999999999</v>
      </c>
      <c r="F141" s="194">
        <v>-2.1999999999999999E-2</v>
      </c>
      <c r="G141" s="202">
        <v>0</v>
      </c>
      <c r="H141" s="148"/>
      <c r="I141" s="203"/>
      <c r="J141" s="199">
        <v>0.18099999999999999</v>
      </c>
    </row>
    <row r="142" spans="1:10" ht="27.75" customHeight="1" x14ac:dyDescent="0.15">
      <c r="A142" s="146" t="s">
        <v>366</v>
      </c>
      <c r="B142" s="148" t="s">
        <v>127</v>
      </c>
      <c r="C142" s="150">
        <v>0</v>
      </c>
      <c r="D142" s="192">
        <v>-2.3439999999999999</v>
      </c>
      <c r="E142" s="193">
        <v>-0.28000000000000003</v>
      </c>
      <c r="F142" s="194">
        <v>-0.02</v>
      </c>
      <c r="G142" s="202">
        <v>0</v>
      </c>
      <c r="H142" s="148"/>
      <c r="I142" s="203"/>
      <c r="J142" s="199">
        <v>0.158</v>
      </c>
    </row>
    <row r="143" spans="1:10" ht="27.75" customHeight="1" x14ac:dyDescent="0.15">
      <c r="A143" s="146" t="s">
        <v>367</v>
      </c>
      <c r="B143" s="148" t="s">
        <v>127</v>
      </c>
      <c r="C143" s="150">
        <v>0</v>
      </c>
      <c r="D143" s="192">
        <v>-1.9910000000000001</v>
      </c>
      <c r="E143" s="193">
        <v>-0.254</v>
      </c>
      <c r="F143" s="194">
        <v>-1.4E-2</v>
      </c>
      <c r="G143" s="202">
        <v>4.33</v>
      </c>
      <c r="H143" s="148"/>
      <c r="I143" s="203"/>
      <c r="J143" s="199">
        <v>0.182</v>
      </c>
    </row>
    <row r="144" spans="1:10" ht="27.75" customHeight="1" x14ac:dyDescent="0.15">
      <c r="A144" s="146" t="s">
        <v>368</v>
      </c>
      <c r="B144" s="148" t="s">
        <v>127</v>
      </c>
      <c r="C144" s="150" t="s">
        <v>71</v>
      </c>
      <c r="D144" s="192">
        <v>1.9550000000000001</v>
      </c>
      <c r="E144" s="193">
        <v>0.19900000000000001</v>
      </c>
      <c r="F144" s="194">
        <v>0</v>
      </c>
      <c r="G144" s="202">
        <v>0</v>
      </c>
      <c r="H144" s="148"/>
      <c r="I144" s="203"/>
      <c r="J144" s="197"/>
    </row>
    <row r="145" spans="1:10" ht="27.75" customHeight="1" x14ac:dyDescent="0.15">
      <c r="A145" s="146" t="s">
        <v>369</v>
      </c>
      <c r="B145" s="148" t="s">
        <v>127</v>
      </c>
      <c r="C145" s="150" t="s">
        <v>166</v>
      </c>
      <c r="D145" s="192">
        <v>1.99</v>
      </c>
      <c r="E145" s="193">
        <v>0.23400000000000001</v>
      </c>
      <c r="F145" s="194">
        <v>1.7000000000000001E-2</v>
      </c>
      <c r="G145" s="148"/>
      <c r="H145" s="148"/>
      <c r="I145" s="203"/>
      <c r="J145" s="197"/>
    </row>
    <row r="146" spans="1:10" ht="27.75" customHeight="1" x14ac:dyDescent="0.15">
      <c r="A146" s="146" t="s">
        <v>370</v>
      </c>
      <c r="B146" s="148" t="s">
        <v>127</v>
      </c>
      <c r="C146" s="150" t="s">
        <v>76</v>
      </c>
      <c r="D146" s="192">
        <v>1.54</v>
      </c>
      <c r="E146" s="193">
        <v>0.18099999999999999</v>
      </c>
      <c r="F146" s="194">
        <v>1.2999999999999999E-2</v>
      </c>
      <c r="G146" s="202">
        <v>0.95</v>
      </c>
      <c r="H146" s="148"/>
      <c r="I146" s="203"/>
      <c r="J146" s="197"/>
    </row>
    <row r="147" spans="1:10" ht="27.75" customHeight="1" x14ac:dyDescent="0.15">
      <c r="A147" s="146" t="s">
        <v>371</v>
      </c>
      <c r="B147" s="148" t="s">
        <v>127</v>
      </c>
      <c r="C147" s="150" t="s">
        <v>76</v>
      </c>
      <c r="D147" s="192">
        <v>1.5209999999999999</v>
      </c>
      <c r="E147" s="193">
        <v>0.16200000000000001</v>
      </c>
      <c r="F147" s="194">
        <v>0</v>
      </c>
      <c r="G147" s="202">
        <v>0</v>
      </c>
      <c r="H147" s="148"/>
      <c r="I147" s="203"/>
      <c r="J147" s="197"/>
    </row>
    <row r="148" spans="1:10" ht="27.75" customHeight="1" x14ac:dyDescent="0.15">
      <c r="A148" s="146" t="s">
        <v>372</v>
      </c>
      <c r="B148" s="148" t="s">
        <v>127</v>
      </c>
      <c r="C148" s="150" t="s">
        <v>76</v>
      </c>
      <c r="D148" s="192">
        <v>1.3859999999999999</v>
      </c>
      <c r="E148" s="193">
        <v>2.5999999999999999E-2</v>
      </c>
      <c r="F148" s="194">
        <v>0</v>
      </c>
      <c r="G148" s="202">
        <v>0</v>
      </c>
      <c r="H148" s="148"/>
      <c r="I148" s="203"/>
      <c r="J148" s="197"/>
    </row>
    <row r="149" spans="1:10" ht="27.75" customHeight="1" x14ac:dyDescent="0.15">
      <c r="A149" s="146" t="s">
        <v>373</v>
      </c>
      <c r="B149" s="148" t="s">
        <v>127</v>
      </c>
      <c r="C149" s="150" t="s">
        <v>76</v>
      </c>
      <c r="D149" s="192">
        <v>1.3360000000000001</v>
      </c>
      <c r="E149" s="193">
        <v>0</v>
      </c>
      <c r="F149" s="194">
        <v>0</v>
      </c>
      <c r="G149" s="202">
        <v>0</v>
      </c>
      <c r="H149" s="148"/>
      <c r="I149" s="203"/>
      <c r="J149" s="197"/>
    </row>
    <row r="150" spans="1:10" ht="27.75" customHeight="1" x14ac:dyDescent="0.15">
      <c r="A150" s="146" t="s">
        <v>374</v>
      </c>
      <c r="B150" s="148" t="s">
        <v>127</v>
      </c>
      <c r="C150" s="150" t="s">
        <v>76</v>
      </c>
      <c r="D150" s="192">
        <v>1.2709999999999999</v>
      </c>
      <c r="E150" s="193">
        <v>0</v>
      </c>
      <c r="F150" s="194">
        <v>0</v>
      </c>
      <c r="G150" s="202">
        <v>0</v>
      </c>
      <c r="H150" s="148"/>
      <c r="I150" s="203"/>
      <c r="J150" s="197"/>
    </row>
    <row r="151" spans="1:10" ht="27.75" customHeight="1" x14ac:dyDescent="0.15">
      <c r="A151" s="146" t="s">
        <v>375</v>
      </c>
      <c r="B151" s="148" t="s">
        <v>127</v>
      </c>
      <c r="C151" s="150" t="s">
        <v>179</v>
      </c>
      <c r="D151" s="192">
        <v>1.54</v>
      </c>
      <c r="E151" s="193">
        <v>0.18099999999999999</v>
      </c>
      <c r="F151" s="194">
        <v>1.2999999999999999E-2</v>
      </c>
      <c r="G151" s="148"/>
      <c r="H151" s="148"/>
      <c r="I151" s="203"/>
      <c r="J151" s="197"/>
    </row>
    <row r="152" spans="1:10" ht="27.75" customHeight="1" x14ac:dyDescent="0.15">
      <c r="A152" s="146" t="s">
        <v>376</v>
      </c>
      <c r="B152" s="148" t="s">
        <v>127</v>
      </c>
      <c r="C152" s="150">
        <v>0</v>
      </c>
      <c r="D152" s="192">
        <v>1.224</v>
      </c>
      <c r="E152" s="193">
        <v>0.14799999999999999</v>
      </c>
      <c r="F152" s="194">
        <v>0.01</v>
      </c>
      <c r="G152" s="202">
        <v>2.33</v>
      </c>
      <c r="H152" s="202">
        <v>1.32</v>
      </c>
      <c r="I152" s="204">
        <v>1.32</v>
      </c>
      <c r="J152" s="199">
        <v>9.4E-2</v>
      </c>
    </row>
    <row r="153" spans="1:10" ht="27.75" customHeight="1" x14ac:dyDescent="0.15">
      <c r="A153" s="146" t="s">
        <v>377</v>
      </c>
      <c r="B153" s="148" t="s">
        <v>127</v>
      </c>
      <c r="C153" s="150">
        <v>0</v>
      </c>
      <c r="D153" s="192">
        <v>0.78300000000000003</v>
      </c>
      <c r="E153" s="193">
        <v>5.1999999999999998E-2</v>
      </c>
      <c r="F153" s="194">
        <v>5.0000000000000001E-3</v>
      </c>
      <c r="G153" s="202">
        <v>0.37</v>
      </c>
      <c r="H153" s="202">
        <v>1.32</v>
      </c>
      <c r="I153" s="204">
        <v>1.32</v>
      </c>
      <c r="J153" s="199">
        <v>9.4E-2</v>
      </c>
    </row>
    <row r="154" spans="1:10" ht="27.75" customHeight="1" x14ac:dyDescent="0.15">
      <c r="A154" s="146" t="s">
        <v>378</v>
      </c>
      <c r="B154" s="148" t="s">
        <v>127</v>
      </c>
      <c r="C154" s="150">
        <v>0</v>
      </c>
      <c r="D154" s="192">
        <v>0.77300000000000002</v>
      </c>
      <c r="E154" s="193">
        <v>5.1999999999999998E-2</v>
      </c>
      <c r="F154" s="194">
        <v>5.0000000000000001E-3</v>
      </c>
      <c r="G154" s="202">
        <v>0.37</v>
      </c>
      <c r="H154" s="202">
        <v>1.32</v>
      </c>
      <c r="I154" s="204">
        <v>1.32</v>
      </c>
      <c r="J154" s="199">
        <v>9.4E-2</v>
      </c>
    </row>
    <row r="155" spans="1:10" ht="27.75" customHeight="1" x14ac:dyDescent="0.15">
      <c r="A155" s="146" t="s">
        <v>379</v>
      </c>
      <c r="B155" s="148" t="s">
        <v>127</v>
      </c>
      <c r="C155" s="150">
        <v>0</v>
      </c>
      <c r="D155" s="192">
        <v>0.76300000000000001</v>
      </c>
      <c r="E155" s="193">
        <v>5.1999999999999998E-2</v>
      </c>
      <c r="F155" s="194">
        <v>5.0000000000000001E-3</v>
      </c>
      <c r="G155" s="202">
        <v>0.37</v>
      </c>
      <c r="H155" s="202">
        <v>1.32</v>
      </c>
      <c r="I155" s="204">
        <v>1.32</v>
      </c>
      <c r="J155" s="199">
        <v>9.4E-2</v>
      </c>
    </row>
    <row r="156" spans="1:10" ht="27.75" customHeight="1" x14ac:dyDescent="0.15">
      <c r="A156" s="146" t="s">
        <v>380</v>
      </c>
      <c r="B156" s="148" t="s">
        <v>127</v>
      </c>
      <c r="C156" s="150">
        <v>0</v>
      </c>
      <c r="D156" s="192">
        <v>0.752</v>
      </c>
      <c r="E156" s="193">
        <v>5.1999999999999998E-2</v>
      </c>
      <c r="F156" s="194">
        <v>5.0000000000000001E-3</v>
      </c>
      <c r="G156" s="202">
        <v>0.37</v>
      </c>
      <c r="H156" s="202">
        <v>1.32</v>
      </c>
      <c r="I156" s="204">
        <v>1.32</v>
      </c>
      <c r="J156" s="199">
        <v>9.4E-2</v>
      </c>
    </row>
    <row r="157" spans="1:10" ht="27.75" customHeight="1" x14ac:dyDescent="0.15">
      <c r="A157" s="146" t="s">
        <v>381</v>
      </c>
      <c r="B157" s="148" t="s">
        <v>127</v>
      </c>
      <c r="C157" s="150">
        <v>0</v>
      </c>
      <c r="D157" s="192">
        <v>1.0880000000000001</v>
      </c>
      <c r="E157" s="193">
        <v>0.13900000000000001</v>
      </c>
      <c r="F157" s="194">
        <v>8.0000000000000002E-3</v>
      </c>
      <c r="G157" s="202">
        <v>2.83</v>
      </c>
      <c r="H157" s="202">
        <v>2.41</v>
      </c>
      <c r="I157" s="204">
        <v>2.41</v>
      </c>
      <c r="J157" s="199">
        <v>8.1000000000000003E-2</v>
      </c>
    </row>
    <row r="158" spans="1:10" ht="27.75" customHeight="1" x14ac:dyDescent="0.15">
      <c r="A158" s="146" t="s">
        <v>382</v>
      </c>
      <c r="B158" s="148" t="s">
        <v>127</v>
      </c>
      <c r="C158" s="150">
        <v>0</v>
      </c>
      <c r="D158" s="192">
        <v>0.45</v>
      </c>
      <c r="E158" s="193">
        <v>0</v>
      </c>
      <c r="F158" s="194">
        <v>0</v>
      </c>
      <c r="G158" s="202">
        <v>0</v>
      </c>
      <c r="H158" s="202">
        <v>2.41</v>
      </c>
      <c r="I158" s="204">
        <v>2.41</v>
      </c>
      <c r="J158" s="199">
        <v>8.1000000000000003E-2</v>
      </c>
    </row>
    <row r="159" spans="1:10" ht="27.75" customHeight="1" x14ac:dyDescent="0.15">
      <c r="A159" s="146" t="s">
        <v>383</v>
      </c>
      <c r="B159" s="148" t="s">
        <v>127</v>
      </c>
      <c r="C159" s="150">
        <v>0</v>
      </c>
      <c r="D159" s="192">
        <v>0.435</v>
      </c>
      <c r="E159" s="193">
        <v>0</v>
      </c>
      <c r="F159" s="194">
        <v>0</v>
      </c>
      <c r="G159" s="202">
        <v>0</v>
      </c>
      <c r="H159" s="202">
        <v>2.41</v>
      </c>
      <c r="I159" s="204">
        <v>2.41</v>
      </c>
      <c r="J159" s="199">
        <v>8.1000000000000003E-2</v>
      </c>
    </row>
    <row r="160" spans="1:10" ht="27.75" customHeight="1" x14ac:dyDescent="0.15">
      <c r="A160" s="146" t="s">
        <v>384</v>
      </c>
      <c r="B160" s="148" t="s">
        <v>127</v>
      </c>
      <c r="C160" s="150">
        <v>0</v>
      </c>
      <c r="D160" s="192">
        <v>0.42099999999999999</v>
      </c>
      <c r="E160" s="193">
        <v>0</v>
      </c>
      <c r="F160" s="194">
        <v>0</v>
      </c>
      <c r="G160" s="202">
        <v>0</v>
      </c>
      <c r="H160" s="202">
        <v>2.41</v>
      </c>
      <c r="I160" s="204">
        <v>2.41</v>
      </c>
      <c r="J160" s="199">
        <v>8.1000000000000003E-2</v>
      </c>
    </row>
    <row r="161" spans="1:10" ht="27.75" customHeight="1" x14ac:dyDescent="0.15">
      <c r="A161" s="146" t="s">
        <v>385</v>
      </c>
      <c r="B161" s="148" t="s">
        <v>127</v>
      </c>
      <c r="C161" s="150">
        <v>0</v>
      </c>
      <c r="D161" s="192">
        <v>0.40400000000000003</v>
      </c>
      <c r="E161" s="193">
        <v>0</v>
      </c>
      <c r="F161" s="194">
        <v>0</v>
      </c>
      <c r="G161" s="202">
        <v>0</v>
      </c>
      <c r="H161" s="202">
        <v>2.41</v>
      </c>
      <c r="I161" s="204">
        <v>2.41</v>
      </c>
      <c r="J161" s="199">
        <v>8.1000000000000003E-2</v>
      </c>
    </row>
    <row r="162" spans="1:10" ht="27.75" customHeight="1" x14ac:dyDescent="0.15">
      <c r="A162" s="146" t="s">
        <v>386</v>
      </c>
      <c r="B162" s="148" t="s">
        <v>127</v>
      </c>
      <c r="C162" s="150">
        <v>0</v>
      </c>
      <c r="D162" s="192">
        <v>0.89500000000000002</v>
      </c>
      <c r="E162" s="193">
        <v>0.114</v>
      </c>
      <c r="F162" s="194">
        <v>7.0000000000000001E-3</v>
      </c>
      <c r="G162" s="202">
        <v>33.22</v>
      </c>
      <c r="H162" s="202">
        <v>2.73</v>
      </c>
      <c r="I162" s="204">
        <v>2.73</v>
      </c>
      <c r="J162" s="199">
        <v>7.0000000000000007E-2</v>
      </c>
    </row>
    <row r="163" spans="1:10" ht="27.75" customHeight="1" x14ac:dyDescent="0.15">
      <c r="A163" s="146" t="s">
        <v>387</v>
      </c>
      <c r="B163" s="148" t="s">
        <v>127</v>
      </c>
      <c r="C163" s="150">
        <v>0</v>
      </c>
      <c r="D163" s="192">
        <v>0.108</v>
      </c>
      <c r="E163" s="193">
        <v>0</v>
      </c>
      <c r="F163" s="194">
        <v>0</v>
      </c>
      <c r="G163" s="202">
        <v>0</v>
      </c>
      <c r="H163" s="202">
        <v>2.73</v>
      </c>
      <c r="I163" s="204">
        <v>2.73</v>
      </c>
      <c r="J163" s="199">
        <v>7.0000000000000007E-2</v>
      </c>
    </row>
    <row r="164" spans="1:10" ht="27.75" customHeight="1" x14ac:dyDescent="0.15">
      <c r="A164" s="146" t="s">
        <v>388</v>
      </c>
      <c r="B164" s="148" t="s">
        <v>127</v>
      </c>
      <c r="C164" s="150">
        <v>0</v>
      </c>
      <c r="D164" s="192">
        <v>5.7000000000000002E-2</v>
      </c>
      <c r="E164" s="193">
        <v>0</v>
      </c>
      <c r="F164" s="194">
        <v>0</v>
      </c>
      <c r="G164" s="202">
        <v>0</v>
      </c>
      <c r="H164" s="202">
        <v>2.73</v>
      </c>
      <c r="I164" s="204">
        <v>2.73</v>
      </c>
      <c r="J164" s="199">
        <v>7.0000000000000007E-2</v>
      </c>
    </row>
    <row r="165" spans="1:10" ht="27.75" customHeight="1" x14ac:dyDescent="0.15">
      <c r="A165" s="146" t="s">
        <v>389</v>
      </c>
      <c r="B165" s="148" t="s">
        <v>127</v>
      </c>
      <c r="C165" s="150">
        <v>0</v>
      </c>
      <c r="D165" s="192">
        <v>7.8E-2</v>
      </c>
      <c r="E165" s="193">
        <v>0</v>
      </c>
      <c r="F165" s="194">
        <v>0</v>
      </c>
      <c r="G165" s="202">
        <v>0</v>
      </c>
      <c r="H165" s="202">
        <v>2.73</v>
      </c>
      <c r="I165" s="204">
        <v>2.73</v>
      </c>
      <c r="J165" s="199">
        <v>7.0000000000000007E-2</v>
      </c>
    </row>
    <row r="166" spans="1:10" ht="27.75" customHeight="1" x14ac:dyDescent="0.15">
      <c r="A166" s="146" t="s">
        <v>390</v>
      </c>
      <c r="B166" s="148" t="s">
        <v>127</v>
      </c>
      <c r="C166" s="150">
        <v>0</v>
      </c>
      <c r="D166" s="192">
        <v>6.2E-2</v>
      </c>
      <c r="E166" s="193">
        <v>0</v>
      </c>
      <c r="F166" s="194">
        <v>0</v>
      </c>
      <c r="G166" s="202">
        <v>0</v>
      </c>
      <c r="H166" s="202">
        <v>2.73</v>
      </c>
      <c r="I166" s="204">
        <v>2.73</v>
      </c>
      <c r="J166" s="199">
        <v>7.0000000000000007E-2</v>
      </c>
    </row>
    <row r="167" spans="1:10" ht="27.75" customHeight="1" x14ac:dyDescent="0.15">
      <c r="A167" s="146" t="s">
        <v>391</v>
      </c>
      <c r="B167" s="148" t="s">
        <v>127</v>
      </c>
      <c r="C167" s="150" t="s">
        <v>119</v>
      </c>
      <c r="D167" s="200">
        <v>6.5670000000000002</v>
      </c>
      <c r="E167" s="201">
        <v>0.53600000000000003</v>
      </c>
      <c r="F167" s="194">
        <v>7.4999999999999997E-2</v>
      </c>
      <c r="G167" s="148"/>
      <c r="H167" s="148"/>
      <c r="I167" s="203"/>
      <c r="J167" s="197"/>
    </row>
    <row r="168" spans="1:10" ht="27.75" customHeight="1" x14ac:dyDescent="0.15">
      <c r="A168" s="146" t="s">
        <v>392</v>
      </c>
      <c r="B168" s="148" t="s">
        <v>127</v>
      </c>
      <c r="C168" s="150">
        <v>0</v>
      </c>
      <c r="D168" s="192">
        <v>-1.8160000000000001</v>
      </c>
      <c r="E168" s="193">
        <v>-0.214</v>
      </c>
      <c r="F168" s="194">
        <v>-1.6E-2</v>
      </c>
      <c r="G168" s="202">
        <v>0</v>
      </c>
      <c r="H168" s="148"/>
      <c r="I168" s="203"/>
      <c r="J168" s="197"/>
    </row>
    <row r="169" spans="1:10" ht="27.75" customHeight="1" x14ac:dyDescent="0.15">
      <c r="A169" s="146" t="s">
        <v>393</v>
      </c>
      <c r="B169" s="148" t="s">
        <v>127</v>
      </c>
      <c r="C169" s="150">
        <v>0</v>
      </c>
      <c r="D169" s="192">
        <v>-1.651</v>
      </c>
      <c r="E169" s="193">
        <v>-0.19700000000000001</v>
      </c>
      <c r="F169" s="194">
        <v>-1.4E-2</v>
      </c>
      <c r="G169" s="202">
        <v>0</v>
      </c>
      <c r="H169" s="148"/>
      <c r="I169" s="203"/>
      <c r="J169" s="197"/>
    </row>
    <row r="170" spans="1:10" ht="27.75" customHeight="1" x14ac:dyDescent="0.15">
      <c r="A170" s="146" t="s">
        <v>394</v>
      </c>
      <c r="B170" s="148" t="s">
        <v>127</v>
      </c>
      <c r="C170" s="150">
        <v>0</v>
      </c>
      <c r="D170" s="192">
        <v>-1.8160000000000001</v>
      </c>
      <c r="E170" s="193">
        <v>-0.214</v>
      </c>
      <c r="F170" s="194">
        <v>-1.6E-2</v>
      </c>
      <c r="G170" s="202">
        <v>0</v>
      </c>
      <c r="H170" s="148"/>
      <c r="I170" s="203"/>
      <c r="J170" s="199">
        <v>0.128</v>
      </c>
    </row>
    <row r="171" spans="1:10" ht="27.75" customHeight="1" x14ac:dyDescent="0.15">
      <c r="A171" s="146" t="s">
        <v>395</v>
      </c>
      <c r="B171" s="148" t="s">
        <v>127</v>
      </c>
      <c r="C171" s="150">
        <v>0</v>
      </c>
      <c r="D171" s="192">
        <v>-1.651</v>
      </c>
      <c r="E171" s="193">
        <v>-0.19700000000000001</v>
      </c>
      <c r="F171" s="194">
        <v>-1.4E-2</v>
      </c>
      <c r="G171" s="202">
        <v>0</v>
      </c>
      <c r="H171" s="148"/>
      <c r="I171" s="203"/>
      <c r="J171" s="199">
        <v>0.111</v>
      </c>
    </row>
    <row r="172" spans="1:10" ht="27.75" customHeight="1" x14ac:dyDescent="0.15">
      <c r="A172" s="146" t="s">
        <v>396</v>
      </c>
      <c r="B172" s="148" t="s">
        <v>127</v>
      </c>
      <c r="C172" s="150">
        <v>0</v>
      </c>
      <c r="D172" s="192">
        <v>-1.4019999999999999</v>
      </c>
      <c r="E172" s="193">
        <v>-0.17899999999999999</v>
      </c>
      <c r="F172" s="194">
        <v>-0.01</v>
      </c>
      <c r="G172" s="202">
        <v>3.05</v>
      </c>
      <c r="H172" s="148"/>
      <c r="I172" s="203"/>
      <c r="J172" s="199">
        <v>0.128</v>
      </c>
    </row>
    <row r="173" spans="1:10" ht="27.75" customHeight="1" x14ac:dyDescent="0.15">
      <c r="A173" s="146" t="s">
        <v>397</v>
      </c>
      <c r="B173" s="148" t="s">
        <v>127</v>
      </c>
      <c r="C173" s="150" t="s">
        <v>71</v>
      </c>
      <c r="D173" s="192">
        <v>0.80900000000000005</v>
      </c>
      <c r="E173" s="193">
        <v>8.2000000000000003E-2</v>
      </c>
      <c r="F173" s="194">
        <v>0</v>
      </c>
      <c r="G173" s="202">
        <v>0</v>
      </c>
      <c r="H173" s="148"/>
      <c r="I173" s="203"/>
      <c r="J173" s="197"/>
    </row>
    <row r="174" spans="1:10" ht="27.75" customHeight="1" x14ac:dyDescent="0.15">
      <c r="A174" s="146" t="s">
        <v>398</v>
      </c>
      <c r="B174" s="148" t="s">
        <v>127</v>
      </c>
      <c r="C174" s="150" t="s">
        <v>166</v>
      </c>
      <c r="D174" s="192">
        <v>0.82399999999999995</v>
      </c>
      <c r="E174" s="193">
        <v>9.7000000000000003E-2</v>
      </c>
      <c r="F174" s="194">
        <v>7.0000000000000001E-3</v>
      </c>
      <c r="G174" s="148"/>
      <c r="H174" s="148"/>
      <c r="I174" s="203"/>
      <c r="J174" s="197"/>
    </row>
    <row r="175" spans="1:10" ht="27.75" customHeight="1" x14ac:dyDescent="0.15">
      <c r="A175" s="146" t="s">
        <v>399</v>
      </c>
      <c r="B175" s="148" t="s">
        <v>127</v>
      </c>
      <c r="C175" s="150" t="s">
        <v>76</v>
      </c>
      <c r="D175" s="192">
        <v>0.63800000000000001</v>
      </c>
      <c r="E175" s="193">
        <v>7.4999999999999997E-2</v>
      </c>
      <c r="F175" s="194">
        <v>6.0000000000000001E-3</v>
      </c>
      <c r="G175" s="202">
        <v>0.39</v>
      </c>
      <c r="H175" s="148"/>
      <c r="I175" s="203"/>
      <c r="J175" s="197"/>
    </row>
    <row r="176" spans="1:10" ht="27.75" customHeight="1" x14ac:dyDescent="0.15">
      <c r="A176" s="146" t="s">
        <v>400</v>
      </c>
      <c r="B176" s="148" t="s">
        <v>127</v>
      </c>
      <c r="C176" s="150" t="s">
        <v>76</v>
      </c>
      <c r="D176" s="192">
        <v>0.63</v>
      </c>
      <c r="E176" s="193">
        <v>6.7000000000000004E-2</v>
      </c>
      <c r="F176" s="194">
        <v>0</v>
      </c>
      <c r="G176" s="202">
        <v>0</v>
      </c>
      <c r="H176" s="148"/>
      <c r="I176" s="203"/>
      <c r="J176" s="197"/>
    </row>
    <row r="177" spans="1:10" ht="27.75" customHeight="1" x14ac:dyDescent="0.15">
      <c r="A177" s="146" t="s">
        <v>401</v>
      </c>
      <c r="B177" s="148" t="s">
        <v>127</v>
      </c>
      <c r="C177" s="150" t="s">
        <v>76</v>
      </c>
      <c r="D177" s="192">
        <v>0.57399999999999995</v>
      </c>
      <c r="E177" s="193">
        <v>1.0999999999999999E-2</v>
      </c>
      <c r="F177" s="194">
        <v>0</v>
      </c>
      <c r="G177" s="202">
        <v>0</v>
      </c>
      <c r="H177" s="148"/>
      <c r="I177" s="203"/>
      <c r="J177" s="197"/>
    </row>
    <row r="178" spans="1:10" ht="27.75" customHeight="1" x14ac:dyDescent="0.15">
      <c r="A178" s="146" t="s">
        <v>402</v>
      </c>
      <c r="B178" s="148" t="s">
        <v>127</v>
      </c>
      <c r="C178" s="150" t="s">
        <v>76</v>
      </c>
      <c r="D178" s="192">
        <v>0.55300000000000005</v>
      </c>
      <c r="E178" s="193">
        <v>0</v>
      </c>
      <c r="F178" s="194">
        <v>0</v>
      </c>
      <c r="G178" s="202">
        <v>0</v>
      </c>
      <c r="H178" s="148"/>
      <c r="I178" s="203"/>
      <c r="J178" s="197"/>
    </row>
    <row r="179" spans="1:10" ht="27.75" customHeight="1" x14ac:dyDescent="0.15">
      <c r="A179" s="146" t="s">
        <v>403</v>
      </c>
      <c r="B179" s="148" t="s">
        <v>127</v>
      </c>
      <c r="C179" s="150" t="s">
        <v>76</v>
      </c>
      <c r="D179" s="192">
        <v>0.52600000000000002</v>
      </c>
      <c r="E179" s="193">
        <v>0</v>
      </c>
      <c r="F179" s="194">
        <v>0</v>
      </c>
      <c r="G179" s="202">
        <v>0</v>
      </c>
      <c r="H179" s="148"/>
      <c r="I179" s="203"/>
      <c r="J179" s="197"/>
    </row>
    <row r="180" spans="1:10" ht="27.75" customHeight="1" x14ac:dyDescent="0.15">
      <c r="A180" s="146" t="s">
        <v>404</v>
      </c>
      <c r="B180" s="148" t="s">
        <v>127</v>
      </c>
      <c r="C180" s="150" t="s">
        <v>179</v>
      </c>
      <c r="D180" s="192">
        <v>0.63800000000000001</v>
      </c>
      <c r="E180" s="193">
        <v>7.4999999999999997E-2</v>
      </c>
      <c r="F180" s="194">
        <v>6.0000000000000001E-3</v>
      </c>
      <c r="G180" s="148"/>
      <c r="H180" s="148"/>
      <c r="I180" s="203"/>
      <c r="J180" s="197"/>
    </row>
    <row r="181" spans="1:10" ht="27.75" customHeight="1" x14ac:dyDescent="0.15">
      <c r="A181" s="146" t="s">
        <v>405</v>
      </c>
      <c r="B181" s="148" t="s">
        <v>127</v>
      </c>
      <c r="C181" s="150">
        <v>0</v>
      </c>
      <c r="D181" s="192">
        <v>0.50700000000000001</v>
      </c>
      <c r="E181" s="193">
        <v>6.0999999999999999E-2</v>
      </c>
      <c r="F181" s="194">
        <v>4.0000000000000001E-3</v>
      </c>
      <c r="G181" s="202">
        <v>0.96</v>
      </c>
      <c r="H181" s="202">
        <v>0.55000000000000004</v>
      </c>
      <c r="I181" s="204">
        <v>0.55000000000000004</v>
      </c>
      <c r="J181" s="199">
        <v>3.9E-2</v>
      </c>
    </row>
    <row r="182" spans="1:10" ht="27.75" customHeight="1" x14ac:dyDescent="0.15">
      <c r="A182" s="146" t="s">
        <v>406</v>
      </c>
      <c r="B182" s="148" t="s">
        <v>127</v>
      </c>
      <c r="C182" s="150">
        <v>0</v>
      </c>
      <c r="D182" s="192">
        <v>0.32400000000000001</v>
      </c>
      <c r="E182" s="193">
        <v>2.1000000000000001E-2</v>
      </c>
      <c r="F182" s="194">
        <v>2E-3</v>
      </c>
      <c r="G182" s="202">
        <v>0.15</v>
      </c>
      <c r="H182" s="202">
        <v>0.55000000000000004</v>
      </c>
      <c r="I182" s="204">
        <v>0.55000000000000004</v>
      </c>
      <c r="J182" s="199">
        <v>3.9E-2</v>
      </c>
    </row>
    <row r="183" spans="1:10" ht="27.75" customHeight="1" x14ac:dyDescent="0.15">
      <c r="A183" s="146" t="s">
        <v>407</v>
      </c>
      <c r="B183" s="148" t="s">
        <v>127</v>
      </c>
      <c r="C183" s="150">
        <v>0</v>
      </c>
      <c r="D183" s="192">
        <v>0.32</v>
      </c>
      <c r="E183" s="193">
        <v>2.1000000000000001E-2</v>
      </c>
      <c r="F183" s="194">
        <v>2E-3</v>
      </c>
      <c r="G183" s="202">
        <v>0.15</v>
      </c>
      <c r="H183" s="202">
        <v>0.55000000000000004</v>
      </c>
      <c r="I183" s="204">
        <v>0.55000000000000004</v>
      </c>
      <c r="J183" s="199">
        <v>3.9E-2</v>
      </c>
    </row>
    <row r="184" spans="1:10" ht="27.75" customHeight="1" x14ac:dyDescent="0.15">
      <c r="A184" s="146" t="s">
        <v>408</v>
      </c>
      <c r="B184" s="148" t="s">
        <v>127</v>
      </c>
      <c r="C184" s="150">
        <v>0</v>
      </c>
      <c r="D184" s="192">
        <v>0.316</v>
      </c>
      <c r="E184" s="193">
        <v>2.1000000000000001E-2</v>
      </c>
      <c r="F184" s="194">
        <v>2E-3</v>
      </c>
      <c r="G184" s="202">
        <v>0.15</v>
      </c>
      <c r="H184" s="202">
        <v>0.55000000000000004</v>
      </c>
      <c r="I184" s="204">
        <v>0.55000000000000004</v>
      </c>
      <c r="J184" s="199">
        <v>3.9E-2</v>
      </c>
    </row>
    <row r="185" spans="1:10" ht="27.75" customHeight="1" x14ac:dyDescent="0.15">
      <c r="A185" s="146" t="s">
        <v>409</v>
      </c>
      <c r="B185" s="148" t="s">
        <v>127</v>
      </c>
      <c r="C185" s="150">
        <v>0</v>
      </c>
      <c r="D185" s="192">
        <v>0.311</v>
      </c>
      <c r="E185" s="193">
        <v>2.1000000000000001E-2</v>
      </c>
      <c r="F185" s="194">
        <v>2E-3</v>
      </c>
      <c r="G185" s="202">
        <v>0.15</v>
      </c>
      <c r="H185" s="202">
        <v>0.55000000000000004</v>
      </c>
      <c r="I185" s="204">
        <v>0.55000000000000004</v>
      </c>
      <c r="J185" s="199">
        <v>3.9E-2</v>
      </c>
    </row>
    <row r="186" spans="1:10" ht="27.75" customHeight="1" x14ac:dyDescent="0.15">
      <c r="A186" s="146" t="s">
        <v>410</v>
      </c>
      <c r="B186" s="148" t="s">
        <v>127</v>
      </c>
      <c r="C186" s="150">
        <v>0</v>
      </c>
      <c r="D186" s="192">
        <v>0.45100000000000001</v>
      </c>
      <c r="E186" s="193">
        <v>5.8000000000000003E-2</v>
      </c>
      <c r="F186" s="194">
        <v>3.0000000000000001E-3</v>
      </c>
      <c r="G186" s="202">
        <v>1.17</v>
      </c>
      <c r="H186" s="202">
        <v>1</v>
      </c>
      <c r="I186" s="204">
        <v>1</v>
      </c>
      <c r="J186" s="199">
        <v>3.3000000000000002E-2</v>
      </c>
    </row>
    <row r="187" spans="1:10" ht="27.75" customHeight="1" x14ac:dyDescent="0.15">
      <c r="A187" s="146" t="s">
        <v>411</v>
      </c>
      <c r="B187" s="148" t="s">
        <v>127</v>
      </c>
      <c r="C187" s="150">
        <v>0</v>
      </c>
      <c r="D187" s="192">
        <v>0.186</v>
      </c>
      <c r="E187" s="193">
        <v>0</v>
      </c>
      <c r="F187" s="194">
        <v>0</v>
      </c>
      <c r="G187" s="202">
        <v>0</v>
      </c>
      <c r="H187" s="202">
        <v>1</v>
      </c>
      <c r="I187" s="204">
        <v>1</v>
      </c>
      <c r="J187" s="199">
        <v>3.3000000000000002E-2</v>
      </c>
    </row>
    <row r="188" spans="1:10" ht="27.75" customHeight="1" x14ac:dyDescent="0.15">
      <c r="A188" s="146" t="s">
        <v>412</v>
      </c>
      <c r="B188" s="148" t="s">
        <v>127</v>
      </c>
      <c r="C188" s="150">
        <v>0</v>
      </c>
      <c r="D188" s="192">
        <v>0.18</v>
      </c>
      <c r="E188" s="193">
        <v>0</v>
      </c>
      <c r="F188" s="194">
        <v>0</v>
      </c>
      <c r="G188" s="202">
        <v>0</v>
      </c>
      <c r="H188" s="202">
        <v>1</v>
      </c>
      <c r="I188" s="204">
        <v>1</v>
      </c>
      <c r="J188" s="199">
        <v>3.3000000000000002E-2</v>
      </c>
    </row>
    <row r="189" spans="1:10" ht="27.75" customHeight="1" x14ac:dyDescent="0.15">
      <c r="A189" s="146" t="s">
        <v>413</v>
      </c>
      <c r="B189" s="148" t="s">
        <v>127</v>
      </c>
      <c r="C189" s="150">
        <v>0</v>
      </c>
      <c r="D189" s="192">
        <v>0.17399999999999999</v>
      </c>
      <c r="E189" s="193">
        <v>0</v>
      </c>
      <c r="F189" s="194">
        <v>0</v>
      </c>
      <c r="G189" s="202">
        <v>0</v>
      </c>
      <c r="H189" s="202">
        <v>1</v>
      </c>
      <c r="I189" s="204">
        <v>1</v>
      </c>
      <c r="J189" s="199">
        <v>3.3000000000000002E-2</v>
      </c>
    </row>
    <row r="190" spans="1:10" ht="27.75" customHeight="1" x14ac:dyDescent="0.15">
      <c r="A190" s="146" t="s">
        <v>414</v>
      </c>
      <c r="B190" s="148" t="s">
        <v>127</v>
      </c>
      <c r="C190" s="150">
        <v>0</v>
      </c>
      <c r="D190" s="192">
        <v>0.16700000000000001</v>
      </c>
      <c r="E190" s="193">
        <v>0</v>
      </c>
      <c r="F190" s="194">
        <v>0</v>
      </c>
      <c r="G190" s="202">
        <v>0</v>
      </c>
      <c r="H190" s="202">
        <v>1</v>
      </c>
      <c r="I190" s="204">
        <v>1</v>
      </c>
      <c r="J190" s="199">
        <v>3.3000000000000002E-2</v>
      </c>
    </row>
    <row r="191" spans="1:10" ht="27.75" customHeight="1" x14ac:dyDescent="0.15">
      <c r="A191" s="146" t="s">
        <v>415</v>
      </c>
      <c r="B191" s="148" t="s">
        <v>127</v>
      </c>
      <c r="C191" s="150">
        <v>0</v>
      </c>
      <c r="D191" s="192">
        <v>0.371</v>
      </c>
      <c r="E191" s="193">
        <v>4.7E-2</v>
      </c>
      <c r="F191" s="194">
        <v>3.0000000000000001E-3</v>
      </c>
      <c r="G191" s="202">
        <v>13.75</v>
      </c>
      <c r="H191" s="202">
        <v>1.1299999999999999</v>
      </c>
      <c r="I191" s="204">
        <v>1.1299999999999999</v>
      </c>
      <c r="J191" s="199">
        <v>2.9000000000000001E-2</v>
      </c>
    </row>
    <row r="192" spans="1:10" ht="27.75" customHeight="1" x14ac:dyDescent="0.15">
      <c r="A192" s="146" t="s">
        <v>416</v>
      </c>
      <c r="B192" s="148" t="s">
        <v>127</v>
      </c>
      <c r="C192" s="150">
        <v>0</v>
      </c>
      <c r="D192" s="192">
        <v>4.4999999999999998E-2</v>
      </c>
      <c r="E192" s="193">
        <v>0</v>
      </c>
      <c r="F192" s="194">
        <v>0</v>
      </c>
      <c r="G192" s="202">
        <v>0</v>
      </c>
      <c r="H192" s="202">
        <v>1.1299999999999999</v>
      </c>
      <c r="I192" s="204">
        <v>1.1299999999999999</v>
      </c>
      <c r="J192" s="199">
        <v>2.9000000000000001E-2</v>
      </c>
    </row>
    <row r="193" spans="1:10" ht="27.75" customHeight="1" x14ac:dyDescent="0.15">
      <c r="A193" s="146" t="s">
        <v>417</v>
      </c>
      <c r="B193" s="148" t="s">
        <v>127</v>
      </c>
      <c r="C193" s="150">
        <v>0</v>
      </c>
      <c r="D193" s="192">
        <v>2.4E-2</v>
      </c>
      <c r="E193" s="193">
        <v>0</v>
      </c>
      <c r="F193" s="194">
        <v>0</v>
      </c>
      <c r="G193" s="202">
        <v>0</v>
      </c>
      <c r="H193" s="202">
        <v>1.1299999999999999</v>
      </c>
      <c r="I193" s="204">
        <v>1.1299999999999999</v>
      </c>
      <c r="J193" s="199">
        <v>2.9000000000000001E-2</v>
      </c>
    </row>
    <row r="194" spans="1:10" ht="27.75" customHeight="1" x14ac:dyDescent="0.15">
      <c r="A194" s="146" t="s">
        <v>418</v>
      </c>
      <c r="B194" s="148" t="s">
        <v>127</v>
      </c>
      <c r="C194" s="150">
        <v>0</v>
      </c>
      <c r="D194" s="192">
        <v>3.2000000000000001E-2</v>
      </c>
      <c r="E194" s="193">
        <v>0</v>
      </c>
      <c r="F194" s="194">
        <v>0</v>
      </c>
      <c r="G194" s="202">
        <v>0</v>
      </c>
      <c r="H194" s="202">
        <v>1.1299999999999999</v>
      </c>
      <c r="I194" s="204">
        <v>1.1299999999999999</v>
      </c>
      <c r="J194" s="199">
        <v>2.9000000000000001E-2</v>
      </c>
    </row>
    <row r="195" spans="1:10" ht="27.75" customHeight="1" x14ac:dyDescent="0.15">
      <c r="A195" s="146" t="s">
        <v>419</v>
      </c>
      <c r="B195" s="148" t="s">
        <v>127</v>
      </c>
      <c r="C195" s="150">
        <v>0</v>
      </c>
      <c r="D195" s="192">
        <v>2.5000000000000001E-2</v>
      </c>
      <c r="E195" s="193">
        <v>0</v>
      </c>
      <c r="F195" s="194">
        <v>0</v>
      </c>
      <c r="G195" s="202">
        <v>0</v>
      </c>
      <c r="H195" s="202">
        <v>1.1299999999999999</v>
      </c>
      <c r="I195" s="204">
        <v>1.1299999999999999</v>
      </c>
      <c r="J195" s="199">
        <v>2.9000000000000001E-2</v>
      </c>
    </row>
    <row r="196" spans="1:10" ht="27.75" customHeight="1" x14ac:dyDescent="0.15">
      <c r="A196" s="146" t="s">
        <v>420</v>
      </c>
      <c r="B196" s="148" t="s">
        <v>127</v>
      </c>
      <c r="C196" s="150" t="s">
        <v>119</v>
      </c>
      <c r="D196" s="200">
        <v>2.7189999999999999</v>
      </c>
      <c r="E196" s="201">
        <v>0.222</v>
      </c>
      <c r="F196" s="194">
        <v>3.1E-2</v>
      </c>
      <c r="G196" s="148"/>
      <c r="H196" s="148"/>
      <c r="I196" s="203"/>
      <c r="J196" s="197"/>
    </row>
    <row r="197" spans="1:10" ht="27.75" customHeight="1" x14ac:dyDescent="0.15">
      <c r="A197" s="146" t="s">
        <v>421</v>
      </c>
      <c r="B197" s="148" t="s">
        <v>127</v>
      </c>
      <c r="C197" s="150">
        <v>0</v>
      </c>
      <c r="D197" s="192">
        <v>-0.752</v>
      </c>
      <c r="E197" s="193">
        <v>-8.7999999999999995E-2</v>
      </c>
      <c r="F197" s="194">
        <v>-7.0000000000000001E-3</v>
      </c>
      <c r="G197" s="202">
        <v>0</v>
      </c>
      <c r="H197" s="148"/>
      <c r="I197" s="203"/>
      <c r="J197" s="197"/>
    </row>
    <row r="198" spans="1:10" ht="27.75" customHeight="1" x14ac:dyDescent="0.15">
      <c r="A198" s="146" t="s">
        <v>422</v>
      </c>
      <c r="B198" s="148" t="s">
        <v>127</v>
      </c>
      <c r="C198" s="150">
        <v>0</v>
      </c>
      <c r="D198" s="192">
        <v>-0.68400000000000005</v>
      </c>
      <c r="E198" s="193">
        <v>-8.2000000000000003E-2</v>
      </c>
      <c r="F198" s="194">
        <v>-6.0000000000000001E-3</v>
      </c>
      <c r="G198" s="202">
        <v>0</v>
      </c>
      <c r="H198" s="148"/>
      <c r="I198" s="203"/>
      <c r="J198" s="197"/>
    </row>
    <row r="199" spans="1:10" ht="27.75" customHeight="1" x14ac:dyDescent="0.15">
      <c r="A199" s="146" t="s">
        <v>423</v>
      </c>
      <c r="B199" s="148" t="s">
        <v>127</v>
      </c>
      <c r="C199" s="150">
        <v>0</v>
      </c>
      <c r="D199" s="192">
        <v>-0.752</v>
      </c>
      <c r="E199" s="193">
        <v>-8.7999999999999995E-2</v>
      </c>
      <c r="F199" s="194">
        <v>-7.0000000000000001E-3</v>
      </c>
      <c r="G199" s="202">
        <v>0</v>
      </c>
      <c r="H199" s="148"/>
      <c r="I199" s="203"/>
      <c r="J199" s="199">
        <v>5.2999999999999999E-2</v>
      </c>
    </row>
    <row r="200" spans="1:10" ht="27.75" customHeight="1" x14ac:dyDescent="0.15">
      <c r="A200" s="146" t="s">
        <v>424</v>
      </c>
      <c r="B200" s="148" t="s">
        <v>127</v>
      </c>
      <c r="C200" s="150">
        <v>0</v>
      </c>
      <c r="D200" s="192">
        <v>-0.68400000000000005</v>
      </c>
      <c r="E200" s="193">
        <v>-8.2000000000000003E-2</v>
      </c>
      <c r="F200" s="194">
        <v>-6.0000000000000001E-3</v>
      </c>
      <c r="G200" s="202">
        <v>0</v>
      </c>
      <c r="H200" s="148"/>
      <c r="I200" s="203"/>
      <c r="J200" s="199">
        <v>4.5999999999999999E-2</v>
      </c>
    </row>
    <row r="201" spans="1:10" ht="27.75" customHeight="1" x14ac:dyDescent="0.15">
      <c r="A201" s="146" t="s">
        <v>425</v>
      </c>
      <c r="B201" s="148" t="s">
        <v>127</v>
      </c>
      <c r="C201" s="150">
        <v>0</v>
      </c>
      <c r="D201" s="192">
        <v>-0.58099999999999996</v>
      </c>
      <c r="E201" s="193">
        <v>-7.3999999999999996E-2</v>
      </c>
      <c r="F201" s="194">
        <v>-4.0000000000000001E-3</v>
      </c>
      <c r="G201" s="202">
        <v>1.26</v>
      </c>
      <c r="H201" s="148"/>
      <c r="I201" s="203"/>
      <c r="J201" s="199">
        <v>5.2999999999999999E-2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39"/>
  <sheetViews>
    <sheetView tabSelected="1" topLeftCell="A11" zoomScale="80" zoomScaleNormal="80" zoomScaleSheetLayoutView="100" workbookViewId="0">
      <selection activeCell="N25" sqref="N25"/>
    </sheetView>
  </sheetViews>
  <sheetFormatPr baseColWidth="10" defaultColWidth="8.83203125" defaultRowHeight="13" x14ac:dyDescent="0.15"/>
  <cols>
    <col min="1" max="6" width="24" customWidth="1"/>
    <col min="7" max="7" width="55.1640625" customWidth="1"/>
  </cols>
  <sheetData>
    <row r="1" spans="1:7" ht="27.75" customHeight="1" x14ac:dyDescent="0.15">
      <c r="A1" s="191" t="s">
        <v>32</v>
      </c>
    </row>
    <row r="2" spans="1:7" ht="44.25" hidden="1" customHeight="1" x14ac:dyDescent="0.15">
      <c r="A2" s="265" t="s">
        <v>426</v>
      </c>
      <c r="B2" s="266"/>
      <c r="C2" s="266"/>
      <c r="D2" s="266"/>
      <c r="E2" s="266"/>
    </row>
    <row r="3" spans="1:7" ht="47.25" customHeight="1" x14ac:dyDescent="0.15">
      <c r="A3" s="236" t="str">
        <f>Overview!B4&amp; " - Illustrative LLFs for year beginning "&amp;Overview!D4</f>
        <v>Indigo Power Limited_C - Illustrative LLFs for year beginning 1 April 2027</v>
      </c>
      <c r="B3" s="237"/>
      <c r="C3" s="237"/>
      <c r="D3" s="237"/>
      <c r="E3" s="237"/>
      <c r="F3" s="237"/>
      <c r="G3" s="238"/>
    </row>
    <row r="4" spans="1:7" ht="19.5" customHeight="1" x14ac:dyDescent="0.15">
      <c r="A4" s="264" t="s">
        <v>36</v>
      </c>
      <c r="B4" s="264"/>
      <c r="C4" s="20" t="s">
        <v>427</v>
      </c>
      <c r="D4" s="20" t="s">
        <v>428</v>
      </c>
      <c r="E4" s="20" t="s">
        <v>429</v>
      </c>
      <c r="F4" s="20" t="s">
        <v>430</v>
      </c>
      <c r="G4" s="20" t="s">
        <v>431</v>
      </c>
    </row>
    <row r="5" spans="1:7" ht="19.5" customHeight="1" x14ac:dyDescent="0.15">
      <c r="A5" s="264"/>
      <c r="B5" s="264"/>
      <c r="C5" s="20" t="s">
        <v>432</v>
      </c>
      <c r="D5" s="20" t="s">
        <v>433</v>
      </c>
      <c r="E5" s="20" t="s">
        <v>434</v>
      </c>
      <c r="F5" s="20" t="s">
        <v>435</v>
      </c>
      <c r="G5" s="20" t="s">
        <v>436</v>
      </c>
    </row>
    <row r="6" spans="1:7" ht="45" customHeight="1" x14ac:dyDescent="0.15">
      <c r="A6" s="225" t="s">
        <v>437</v>
      </c>
      <c r="B6" s="226"/>
      <c r="C6" s="21" t="s">
        <v>438</v>
      </c>
      <c r="D6" s="162"/>
      <c r="E6" s="161" t="s">
        <v>439</v>
      </c>
      <c r="F6" s="162"/>
      <c r="G6" s="162"/>
    </row>
    <row r="7" spans="1:7" ht="45" customHeight="1" x14ac:dyDescent="0.15">
      <c r="A7" s="225" t="s">
        <v>440</v>
      </c>
      <c r="B7" s="226"/>
      <c r="C7" s="162"/>
      <c r="D7" s="21" t="s">
        <v>441</v>
      </c>
      <c r="E7" s="162"/>
      <c r="F7" s="162"/>
      <c r="G7" s="162"/>
    </row>
    <row r="8" spans="1:7" ht="45" customHeight="1" x14ac:dyDescent="0.15">
      <c r="A8" s="225" t="s">
        <v>442</v>
      </c>
      <c r="B8" s="226"/>
      <c r="C8" s="162"/>
      <c r="D8" s="162"/>
      <c r="E8" s="21" t="s">
        <v>441</v>
      </c>
      <c r="F8" s="162"/>
      <c r="G8" s="162"/>
    </row>
    <row r="9" spans="1:7" ht="25.5" customHeight="1" x14ac:dyDescent="0.15">
      <c r="A9" s="225" t="s">
        <v>443</v>
      </c>
      <c r="B9" s="226"/>
      <c r="C9" s="162"/>
      <c r="D9" s="162"/>
      <c r="E9" s="162"/>
      <c r="F9" s="161" t="s">
        <v>444</v>
      </c>
      <c r="G9" s="161" t="s">
        <v>445</v>
      </c>
    </row>
    <row r="10" spans="1:7" ht="19.5" customHeight="1" x14ac:dyDescent="0.15">
      <c r="A10" s="235" t="s">
        <v>54</v>
      </c>
      <c r="B10" s="235"/>
      <c r="C10" s="260" t="s">
        <v>55</v>
      </c>
      <c r="D10" s="261"/>
      <c r="E10" s="261"/>
      <c r="F10" s="261"/>
      <c r="G10" s="261"/>
    </row>
    <row r="11" spans="1:7" ht="12.75" customHeight="1" x14ac:dyDescent="0.15">
      <c r="A11" s="169"/>
      <c r="B11" s="169"/>
      <c r="C11" s="170"/>
      <c r="D11" s="170"/>
      <c r="E11" s="170"/>
      <c r="F11" s="170"/>
      <c r="G11" s="170"/>
    </row>
    <row r="12" spans="1:7" x14ac:dyDescent="0.15">
      <c r="B12" s="13"/>
      <c r="C12" s="13"/>
      <c r="D12" s="13"/>
      <c r="E12" s="13"/>
    </row>
    <row r="13" spans="1:7" ht="22.5" customHeight="1" x14ac:dyDescent="0.15">
      <c r="A13" s="264" t="s">
        <v>446</v>
      </c>
      <c r="B13" s="264"/>
      <c r="C13" s="264"/>
      <c r="D13" s="264"/>
      <c r="E13" s="264"/>
      <c r="F13" s="264"/>
      <c r="G13" s="264"/>
    </row>
    <row r="14" spans="1:7" ht="22.5" customHeight="1" x14ac:dyDescent="0.15">
      <c r="A14" s="223" t="s">
        <v>447</v>
      </c>
      <c r="B14" s="263"/>
      <c r="C14" s="263"/>
      <c r="D14" s="263"/>
      <c r="E14" s="263"/>
      <c r="F14" s="263"/>
      <c r="G14" s="224"/>
    </row>
    <row r="15" spans="1:7" ht="33" customHeight="1" x14ac:dyDescent="0.15">
      <c r="A15" s="164" t="s">
        <v>448</v>
      </c>
      <c r="B15" s="164" t="s">
        <v>427</v>
      </c>
      <c r="C15" s="164" t="s">
        <v>428</v>
      </c>
      <c r="D15" s="164" t="s">
        <v>429</v>
      </c>
      <c r="E15" s="164" t="s">
        <v>430</v>
      </c>
      <c r="F15" s="164" t="s">
        <v>431</v>
      </c>
      <c r="G15" s="164" t="s">
        <v>449</v>
      </c>
    </row>
    <row r="16" spans="1:7" ht="14" x14ac:dyDescent="0.15">
      <c r="A16" s="1" t="s">
        <v>450</v>
      </c>
      <c r="B16" s="190"/>
      <c r="C16" s="190"/>
      <c r="D16" s="190"/>
      <c r="E16" s="190"/>
      <c r="F16" s="190"/>
      <c r="G16" s="188"/>
    </row>
    <row r="17" spans="1:7" ht="23.25" customHeight="1" x14ac:dyDescent="0.15">
      <c r="A17" s="1" t="s">
        <v>451</v>
      </c>
      <c r="B17" s="190"/>
      <c r="C17" s="190"/>
      <c r="D17" s="190"/>
      <c r="E17" s="190"/>
      <c r="F17" s="190"/>
      <c r="G17" s="188"/>
    </row>
    <row r="18" spans="1:7" ht="14" x14ac:dyDescent="0.15">
      <c r="A18" s="1" t="s">
        <v>452</v>
      </c>
      <c r="B18" s="190"/>
      <c r="C18" s="190"/>
      <c r="D18" s="190"/>
      <c r="E18" s="190"/>
      <c r="F18" s="190"/>
      <c r="G18" s="188"/>
    </row>
    <row r="19" spans="1:7" ht="22.5" customHeight="1" x14ac:dyDescent="0.15">
      <c r="A19" s="1" t="s">
        <v>453</v>
      </c>
      <c r="B19" s="190"/>
      <c r="C19" s="190"/>
      <c r="D19" s="190"/>
      <c r="E19" s="190"/>
      <c r="F19" s="190"/>
      <c r="G19" s="188"/>
    </row>
    <row r="20" spans="1:7" ht="22.5" customHeight="1" x14ac:dyDescent="0.15">
      <c r="A20" s="1" t="s">
        <v>455</v>
      </c>
      <c r="B20" s="190"/>
      <c r="C20" s="190"/>
      <c r="D20" s="190"/>
      <c r="E20" s="190"/>
      <c r="F20" s="190"/>
      <c r="G20" s="188"/>
    </row>
    <row r="21" spans="1:7" ht="22.5" customHeight="1" x14ac:dyDescent="0.15">
      <c r="A21" s="1" t="s">
        <v>456</v>
      </c>
      <c r="B21" s="190"/>
      <c r="C21" s="190"/>
      <c r="D21" s="190"/>
      <c r="E21" s="190"/>
      <c r="F21" s="190"/>
      <c r="G21" s="188"/>
    </row>
    <row r="23" spans="1:7" ht="22.5" customHeight="1" x14ac:dyDescent="0.15">
      <c r="A23" s="223" t="s">
        <v>457</v>
      </c>
      <c r="B23" s="263"/>
      <c r="C23" s="263"/>
      <c r="D23" s="263"/>
      <c r="E23" s="263"/>
      <c r="F23" s="263"/>
      <c r="G23" s="224"/>
    </row>
    <row r="24" spans="1:7" ht="22.5" customHeight="1" x14ac:dyDescent="0.15">
      <c r="A24" s="223" t="s">
        <v>458</v>
      </c>
      <c r="B24" s="263"/>
      <c r="C24" s="263"/>
      <c r="D24" s="263"/>
      <c r="E24" s="263"/>
      <c r="F24" s="263"/>
      <c r="G24" s="224"/>
    </row>
    <row r="25" spans="1:7" ht="33" customHeight="1" x14ac:dyDescent="0.15">
      <c r="A25" s="20" t="s">
        <v>459</v>
      </c>
      <c r="B25" s="20" t="s">
        <v>427</v>
      </c>
      <c r="C25" s="20" t="s">
        <v>428</v>
      </c>
      <c r="D25" s="20" t="s">
        <v>429</v>
      </c>
      <c r="E25" s="20" t="s">
        <v>430</v>
      </c>
      <c r="F25" s="20" t="s">
        <v>431</v>
      </c>
      <c r="G25" s="20" t="s">
        <v>449</v>
      </c>
    </row>
    <row r="26" spans="1:7" ht="22.5" customHeight="1" x14ac:dyDescent="0.15">
      <c r="A26" s="167" t="s">
        <v>460</v>
      </c>
      <c r="B26" s="168"/>
      <c r="C26" s="168"/>
      <c r="D26" s="168"/>
      <c r="E26" s="168"/>
      <c r="F26" s="168"/>
      <c r="G26" s="12"/>
    </row>
    <row r="27" spans="1:7" ht="22.5" customHeight="1" x14ac:dyDescent="0.15">
      <c r="A27" s="1" t="s">
        <v>461</v>
      </c>
      <c r="B27" s="12"/>
      <c r="C27" s="12"/>
      <c r="D27" s="12"/>
      <c r="E27" s="12"/>
      <c r="F27" s="12"/>
      <c r="G27" s="12"/>
    </row>
    <row r="28" spans="1:7" ht="22.5" customHeight="1" x14ac:dyDescent="0.15">
      <c r="A28" s="1" t="s">
        <v>462</v>
      </c>
      <c r="B28" s="12"/>
      <c r="C28" s="12"/>
      <c r="D28" s="12"/>
      <c r="E28" s="12"/>
      <c r="F28" s="12"/>
      <c r="G28" s="12"/>
    </row>
    <row r="29" spans="1:7" ht="22.5" customHeight="1" x14ac:dyDescent="0.15">
      <c r="A29" s="1" t="s">
        <v>463</v>
      </c>
      <c r="B29" s="12"/>
      <c r="C29" s="12"/>
      <c r="D29" s="12"/>
      <c r="E29" s="12"/>
      <c r="F29" s="12"/>
      <c r="G29" s="12"/>
    </row>
    <row r="30" spans="1:7" ht="22.5" customHeight="1" x14ac:dyDescent="0.15">
      <c r="A30" s="1" t="s">
        <v>464</v>
      </c>
      <c r="B30" s="12"/>
      <c r="C30" s="12"/>
      <c r="D30" s="12"/>
      <c r="E30" s="12"/>
      <c r="F30" s="12"/>
      <c r="G30" s="12"/>
    </row>
    <row r="32" spans="1:7" ht="22.5" customHeight="1" x14ac:dyDescent="0.15">
      <c r="A32" s="223" t="s">
        <v>457</v>
      </c>
      <c r="B32" s="263"/>
      <c r="C32" s="263"/>
      <c r="D32" s="263"/>
      <c r="E32" s="263"/>
      <c r="F32" s="263"/>
      <c r="G32" s="224"/>
    </row>
    <row r="33" spans="1:7" ht="22.5" customHeight="1" x14ac:dyDescent="0.15">
      <c r="A33" s="223" t="s">
        <v>465</v>
      </c>
      <c r="B33" s="263"/>
      <c r="C33" s="263"/>
      <c r="D33" s="263"/>
      <c r="E33" s="263"/>
      <c r="F33" s="263"/>
      <c r="G33" s="224"/>
    </row>
    <row r="34" spans="1:7" ht="33" customHeight="1" x14ac:dyDescent="0.15">
      <c r="A34" s="20" t="s">
        <v>459</v>
      </c>
      <c r="B34" s="20" t="s">
        <v>427</v>
      </c>
      <c r="C34" s="20" t="s">
        <v>428</v>
      </c>
      <c r="D34" s="20" t="s">
        <v>429</v>
      </c>
      <c r="E34" s="20" t="s">
        <v>430</v>
      </c>
      <c r="F34" s="20" t="s">
        <v>431</v>
      </c>
      <c r="G34" s="20" t="s">
        <v>449</v>
      </c>
    </row>
    <row r="35" spans="1:7" ht="22.5" customHeight="1" x14ac:dyDescent="0.15">
      <c r="A35" s="167" t="s">
        <v>460</v>
      </c>
      <c r="B35" s="168"/>
      <c r="C35" s="168"/>
      <c r="D35" s="168"/>
      <c r="E35" s="168"/>
      <c r="F35" s="168"/>
      <c r="G35" s="12"/>
    </row>
    <row r="36" spans="1:7" ht="22.5" customHeight="1" x14ac:dyDescent="0.15">
      <c r="A36" s="1" t="s">
        <v>461</v>
      </c>
      <c r="B36" s="12"/>
      <c r="C36" s="12"/>
      <c r="D36" s="12"/>
      <c r="E36" s="12"/>
      <c r="F36" s="12"/>
      <c r="G36" s="12"/>
    </row>
    <row r="37" spans="1:7" ht="22.5" customHeight="1" x14ac:dyDescent="0.15">
      <c r="A37" s="1" t="s">
        <v>462</v>
      </c>
      <c r="B37" s="12"/>
      <c r="C37" s="12"/>
      <c r="D37" s="12"/>
      <c r="E37" s="12"/>
      <c r="F37" s="12"/>
      <c r="G37" s="12"/>
    </row>
    <row r="38" spans="1:7" ht="22.5" customHeight="1" x14ac:dyDescent="0.15">
      <c r="A38" s="1" t="s">
        <v>463</v>
      </c>
      <c r="B38" s="12"/>
      <c r="C38" s="12"/>
      <c r="D38" s="12"/>
      <c r="E38" s="12"/>
      <c r="F38" s="12"/>
      <c r="G38" s="12"/>
    </row>
    <row r="39" spans="1:7" ht="22.5" customHeight="1" x14ac:dyDescent="0.15">
      <c r="A39" s="1" t="s">
        <v>464</v>
      </c>
      <c r="B39" s="12"/>
      <c r="C39" s="12"/>
      <c r="D39" s="12"/>
      <c r="E39" s="12"/>
      <c r="F39" s="12"/>
      <c r="G39" s="12"/>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13:G13"/>
    <mergeCell ref="A14:G14"/>
    <mergeCell ref="A2:E2"/>
    <mergeCell ref="A4:B5"/>
    <mergeCell ref="A6:B6"/>
    <mergeCell ref="A7:B7"/>
    <mergeCell ref="A8:B8"/>
    <mergeCell ref="A9:B9"/>
    <mergeCell ref="A10:B10"/>
    <mergeCell ref="A23:G23"/>
    <mergeCell ref="A24:G24"/>
    <mergeCell ref="A32:G32"/>
    <mergeCell ref="A33:G33"/>
    <mergeCell ref="C10:G10"/>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topLeftCell="A26" zoomScale="70" zoomScaleNormal="70" zoomScaleSheetLayoutView="70" workbookViewId="0"/>
  </sheetViews>
  <sheetFormatPr baseColWidth="10" defaultColWidth="9.1640625" defaultRowHeight="27.75" customHeight="1" x14ac:dyDescent="0.15"/>
  <cols>
    <col min="1" max="2" width="16" style="2" customWidth="1"/>
    <col min="3" max="3" width="6.1640625" style="2" bestFit="1" customWidth="1"/>
    <col min="4" max="4" width="20.83203125" style="2" customWidth="1"/>
    <col min="5" max="5" width="16.5" style="3" customWidth="1"/>
    <col min="6" max="6" width="6.1640625" style="3" bestFit="1" customWidth="1"/>
    <col min="7" max="7" width="20.83203125" style="2" customWidth="1"/>
    <col min="8" max="8" width="50.5" style="3" customWidth="1"/>
    <col min="9" max="10" width="15.5" style="3" customWidth="1"/>
    <col min="11" max="11" width="15.5" style="10" customWidth="1"/>
    <col min="12" max="13" width="15.5" style="4" customWidth="1"/>
    <col min="14" max="19" width="15.5" style="2" customWidth="1"/>
    <col min="20" max="16384" width="9.1640625" style="2"/>
  </cols>
  <sheetData>
    <row r="1" spans="1:17" ht="100.5" customHeight="1" x14ac:dyDescent="0.15">
      <c r="A1" s="45" t="s">
        <v>32</v>
      </c>
      <c r="B1" s="45"/>
      <c r="C1" s="45"/>
      <c r="D1" s="45"/>
      <c r="G1" s="269" t="s">
        <v>466</v>
      </c>
      <c r="H1" s="269"/>
      <c r="I1" s="269"/>
      <c r="J1" s="269"/>
    </row>
    <row r="2" spans="1:17" ht="27.75" customHeight="1" x14ac:dyDescent="0.15">
      <c r="A2" s="230" t="s">
        <v>467</v>
      </c>
      <c r="B2" s="231"/>
      <c r="C2" s="231"/>
      <c r="D2" s="231"/>
      <c r="E2" s="231"/>
      <c r="F2" s="231"/>
      <c r="G2" s="231"/>
      <c r="H2" s="231"/>
      <c r="I2" s="231"/>
      <c r="J2" s="231"/>
      <c r="K2" s="231"/>
      <c r="L2" s="231"/>
      <c r="M2" s="231"/>
      <c r="N2" s="231"/>
      <c r="O2" s="231"/>
      <c r="P2" s="231"/>
      <c r="Q2" s="231"/>
    </row>
    <row r="3" spans="1:17" ht="17.25" customHeight="1" x14ac:dyDescent="0.15">
      <c r="A3" s="45"/>
      <c r="B3" s="45"/>
      <c r="C3" s="45"/>
      <c r="D3" s="45"/>
      <c r="G3" s="22"/>
    </row>
    <row r="4" spans="1:17" s="11" customFormat="1" ht="25.5" customHeight="1" x14ac:dyDescent="0.15">
      <c r="A4" s="267" t="str">
        <f>Overview!B4&amp; " - Effective from "&amp;Overview!D4&amp;" - "&amp;Overview!E4&amp;" new designated EHV charges"</f>
        <v>Indigo Power Limited_C - Effective from 1 April 2027 - Final new designated EHV charges</v>
      </c>
      <c r="B4" s="268"/>
      <c r="C4" s="268"/>
      <c r="D4" s="268"/>
      <c r="E4" s="268"/>
      <c r="F4" s="268"/>
      <c r="G4" s="268"/>
      <c r="H4" s="268"/>
      <c r="I4" s="268"/>
      <c r="J4" s="268"/>
      <c r="K4" s="268"/>
      <c r="L4" s="268"/>
      <c r="M4" s="268"/>
      <c r="N4" s="268"/>
      <c r="O4" s="268"/>
      <c r="P4" s="268"/>
      <c r="Q4" s="268"/>
    </row>
    <row r="5" spans="1:17" ht="69.75" customHeight="1" x14ac:dyDescent="0.15">
      <c r="A5" s="26" t="s">
        <v>468</v>
      </c>
      <c r="B5" s="26" t="s">
        <v>137</v>
      </c>
      <c r="C5" s="26" t="s">
        <v>138</v>
      </c>
      <c r="D5" s="26" t="s">
        <v>139</v>
      </c>
      <c r="E5" s="26" t="s">
        <v>153</v>
      </c>
      <c r="F5" s="26" t="s">
        <v>138</v>
      </c>
      <c r="G5" s="26" t="s">
        <v>141</v>
      </c>
      <c r="H5" s="63" t="s">
        <v>142</v>
      </c>
      <c r="I5" s="51" t="s">
        <v>143</v>
      </c>
      <c r="J5" s="63" t="str">
        <f>'Annex 2 EHV charges'!I10</f>
        <v>Import
Super Red
unit charge
(p/kWh)</v>
      </c>
      <c r="K5" s="63" t="str">
        <f>'Annex 2 EHV charges'!J10</f>
        <v>Import
fixed charge
(p/day)</v>
      </c>
      <c r="L5" s="63" t="str">
        <f>'Annex 2 EHV charges'!K10</f>
        <v>Import
capacity charge
(p/kVA/day)</v>
      </c>
      <c r="M5" s="63" t="str">
        <f>'Annex 2 EHV charges'!L10</f>
        <v>Import
exceeded capacity charge
(p/kVA/day)</v>
      </c>
      <c r="N5" s="63" t="str">
        <f>'Annex 2 EHV charges'!M10</f>
        <v>Export
Super Red
unit charge
(p/kWh)</v>
      </c>
      <c r="O5" s="63" t="str">
        <f>'Annex 2 EHV charges'!N10</f>
        <v>Export
fixed charge
(p/day)</v>
      </c>
      <c r="P5" s="63" t="str">
        <f>'Annex 2 EHV charges'!O10</f>
        <v>Export
capacity charge
(p/kVA/day)</v>
      </c>
      <c r="Q5" s="63" t="str">
        <f>'Annex 2 EHV charges'!P10</f>
        <v>Export
exceeded capacity charge
(p/kVA/day)</v>
      </c>
    </row>
    <row r="6" spans="1:17" ht="22.5" customHeight="1" x14ac:dyDescent="0.15">
      <c r="A6" s="41"/>
      <c r="B6" s="41"/>
      <c r="C6" s="41"/>
      <c r="D6" s="41"/>
      <c r="E6" s="42"/>
      <c r="F6" s="42"/>
      <c r="G6" s="42"/>
      <c r="H6" s="43"/>
      <c r="I6" s="43"/>
      <c r="J6" s="28"/>
      <c r="K6" s="29"/>
      <c r="L6" s="29"/>
      <c r="M6" s="29"/>
      <c r="N6" s="37"/>
      <c r="O6" s="38"/>
      <c r="P6" s="38"/>
      <c r="Q6" s="38"/>
    </row>
    <row r="7" spans="1:17" ht="22.5" customHeight="1" x14ac:dyDescent="0.15">
      <c r="A7" s="41"/>
      <c r="B7" s="41"/>
      <c r="C7" s="41"/>
      <c r="D7" s="41"/>
      <c r="E7" s="42"/>
      <c r="F7" s="42"/>
      <c r="G7" s="42"/>
      <c r="H7" s="43"/>
      <c r="I7" s="43"/>
      <c r="J7" s="28"/>
      <c r="K7" s="29"/>
      <c r="L7" s="29"/>
      <c r="M7" s="29"/>
      <c r="N7" s="37"/>
      <c r="O7" s="38"/>
      <c r="P7" s="38"/>
      <c r="Q7" s="38"/>
    </row>
    <row r="8" spans="1:17" ht="22.5" customHeight="1" x14ac:dyDescent="0.15">
      <c r="A8" s="41"/>
      <c r="B8" s="41"/>
      <c r="C8" s="41"/>
      <c r="D8" s="41"/>
      <c r="E8" s="42"/>
      <c r="F8" s="42"/>
      <c r="G8" s="42"/>
      <c r="H8" s="43"/>
      <c r="I8" s="43"/>
      <c r="J8" s="28"/>
      <c r="K8" s="29"/>
      <c r="L8" s="29"/>
      <c r="M8" s="29"/>
      <c r="N8" s="37"/>
      <c r="O8" s="38"/>
      <c r="P8" s="38"/>
      <c r="Q8" s="38"/>
    </row>
    <row r="9" spans="1:17" ht="22.5" customHeight="1" x14ac:dyDescent="0.15">
      <c r="A9" s="41"/>
      <c r="B9" s="41"/>
      <c r="C9" s="41"/>
      <c r="D9" s="41"/>
      <c r="E9" s="42"/>
      <c r="F9" s="42"/>
      <c r="G9" s="42"/>
      <c r="H9" s="43"/>
      <c r="I9" s="43"/>
      <c r="J9" s="28"/>
      <c r="K9" s="29"/>
      <c r="L9" s="29"/>
      <c r="M9" s="29"/>
      <c r="N9" s="37"/>
      <c r="O9" s="38"/>
      <c r="P9" s="38"/>
      <c r="Q9" s="38"/>
    </row>
    <row r="10" spans="1:17" ht="22.5" customHeight="1" x14ac:dyDescent="0.15">
      <c r="A10" s="41"/>
      <c r="B10" s="41"/>
      <c r="C10" s="41"/>
      <c r="D10" s="41"/>
      <c r="E10" s="42"/>
      <c r="F10" s="42"/>
      <c r="G10" s="42"/>
      <c r="H10" s="43"/>
      <c r="I10" s="43"/>
      <c r="J10" s="28"/>
      <c r="K10" s="29"/>
      <c r="L10" s="29"/>
      <c r="M10" s="29"/>
      <c r="N10" s="37"/>
      <c r="O10" s="38"/>
      <c r="P10" s="38"/>
      <c r="Q10" s="38"/>
    </row>
    <row r="11" spans="1:17" ht="22.5" customHeight="1" x14ac:dyDescent="0.15">
      <c r="A11" s="41"/>
      <c r="B11" s="41"/>
      <c r="C11" s="41"/>
      <c r="D11" s="41"/>
      <c r="E11" s="42"/>
      <c r="F11" s="42"/>
      <c r="G11" s="42"/>
      <c r="H11" s="43"/>
      <c r="I11" s="43"/>
      <c r="J11" s="28"/>
      <c r="K11" s="29"/>
      <c r="L11" s="29"/>
      <c r="M11" s="29"/>
      <c r="N11" s="37"/>
      <c r="O11" s="38"/>
      <c r="P11" s="38"/>
      <c r="Q11" s="38"/>
    </row>
    <row r="12" spans="1:17" ht="22.5" customHeight="1" x14ac:dyDescent="0.15">
      <c r="A12" s="41"/>
      <c r="B12" s="41"/>
      <c r="C12" s="41"/>
      <c r="D12" s="41"/>
      <c r="E12" s="42"/>
      <c r="F12" s="42"/>
      <c r="G12" s="42"/>
      <c r="H12" s="43"/>
      <c r="I12" s="43"/>
      <c r="J12" s="28"/>
      <c r="K12" s="29"/>
      <c r="L12" s="29"/>
      <c r="M12" s="29"/>
      <c r="N12" s="37"/>
      <c r="O12" s="38"/>
      <c r="P12" s="38"/>
      <c r="Q12" s="38"/>
    </row>
    <row r="13" spans="1:17" ht="22.5" customHeight="1" x14ac:dyDescent="0.15">
      <c r="A13" s="41"/>
      <c r="B13" s="41"/>
      <c r="C13" s="41"/>
      <c r="D13" s="41"/>
      <c r="E13" s="42"/>
      <c r="F13" s="42"/>
      <c r="G13" s="42"/>
      <c r="H13" s="43"/>
      <c r="I13" s="43"/>
      <c r="J13" s="28"/>
      <c r="K13" s="29"/>
      <c r="L13" s="29"/>
      <c r="M13" s="29"/>
      <c r="N13" s="37"/>
      <c r="O13" s="38"/>
      <c r="P13" s="38"/>
      <c r="Q13" s="38"/>
    </row>
    <row r="14" spans="1:17" ht="22.5" customHeight="1" x14ac:dyDescent="0.15">
      <c r="A14" s="41"/>
      <c r="B14" s="41"/>
      <c r="C14" s="41"/>
      <c r="D14" s="41"/>
      <c r="E14" s="42"/>
      <c r="F14" s="42"/>
      <c r="G14" s="42"/>
      <c r="H14" s="43"/>
      <c r="I14" s="43"/>
      <c r="J14" s="28"/>
      <c r="K14" s="29"/>
      <c r="L14" s="29"/>
      <c r="M14" s="29"/>
      <c r="N14" s="37"/>
      <c r="O14" s="38"/>
      <c r="P14" s="38"/>
      <c r="Q14" s="38"/>
    </row>
    <row r="15" spans="1:17" ht="22.5" customHeight="1" x14ac:dyDescent="0.15">
      <c r="A15" s="41"/>
      <c r="B15" s="41"/>
      <c r="C15" s="41"/>
      <c r="D15" s="41"/>
      <c r="E15" s="42"/>
      <c r="F15" s="42"/>
      <c r="G15" s="42"/>
      <c r="H15" s="43"/>
      <c r="I15" s="43"/>
      <c r="J15" s="28"/>
      <c r="K15" s="29"/>
      <c r="L15" s="29"/>
      <c r="M15" s="29"/>
      <c r="N15" s="37"/>
      <c r="O15" s="38"/>
      <c r="P15" s="38"/>
      <c r="Q15" s="38"/>
    </row>
    <row r="17" spans="1:19" ht="27.75" customHeight="1" x14ac:dyDescent="0.15">
      <c r="A17" s="267" t="str">
        <f>Overview!B4&amp; " - Effective from "&amp;Overview!D4&amp;" - "&amp;Overview!E4&amp;" new designated EHV line loss factors"</f>
        <v>Indigo Power Limited_C - Effective from 1 April 2027 - Final new designated EHV line loss factors</v>
      </c>
      <c r="B17" s="268"/>
      <c r="C17" s="268"/>
      <c r="D17" s="268"/>
      <c r="E17" s="268"/>
      <c r="F17" s="268"/>
      <c r="G17" s="268"/>
      <c r="H17" s="268"/>
      <c r="I17" s="268"/>
      <c r="J17" s="268"/>
      <c r="K17" s="268"/>
      <c r="L17" s="268"/>
      <c r="M17" s="268"/>
      <c r="N17" s="268"/>
      <c r="O17" s="268"/>
      <c r="P17" s="268"/>
      <c r="Q17" s="268"/>
      <c r="R17" s="268"/>
      <c r="S17" s="268"/>
    </row>
    <row r="18" spans="1:19" ht="62.25" customHeight="1" x14ac:dyDescent="0.15">
      <c r="A18" s="26" t="s">
        <v>468</v>
      </c>
      <c r="B18" s="26" t="s">
        <v>137</v>
      </c>
      <c r="C18" s="26" t="s">
        <v>138</v>
      </c>
      <c r="D18" s="26" t="s">
        <v>139</v>
      </c>
      <c r="E18" s="26" t="s">
        <v>153</v>
      </c>
      <c r="F18" s="26" t="s">
        <v>138</v>
      </c>
      <c r="G18" s="26" t="s">
        <v>141</v>
      </c>
      <c r="H18" s="63" t="s">
        <v>142</v>
      </c>
      <c r="I18" s="51" t="s">
        <v>143</v>
      </c>
      <c r="J18" s="32" t="s">
        <v>469</v>
      </c>
      <c r="K18" s="32" t="s">
        <v>470</v>
      </c>
      <c r="L18" s="32" t="s">
        <v>471</v>
      </c>
      <c r="M18" s="32" t="s">
        <v>472</v>
      </c>
      <c r="N18" s="32" t="s">
        <v>473</v>
      </c>
      <c r="O18" s="34" t="s">
        <v>474</v>
      </c>
      <c r="P18" s="34" t="s">
        <v>475</v>
      </c>
      <c r="Q18" s="34" t="s">
        <v>476</v>
      </c>
      <c r="R18" s="34" t="s">
        <v>477</v>
      </c>
      <c r="S18" s="34" t="s">
        <v>478</v>
      </c>
    </row>
    <row r="19" spans="1:19" ht="22.5" customHeight="1" x14ac:dyDescent="0.15">
      <c r="A19" s="41"/>
      <c r="B19" s="41"/>
      <c r="C19" s="41"/>
      <c r="D19" s="41"/>
      <c r="E19" s="42"/>
      <c r="F19" s="35"/>
      <c r="G19" s="35"/>
      <c r="H19" s="36"/>
      <c r="I19" s="36"/>
      <c r="J19" s="39"/>
      <c r="K19" s="39"/>
      <c r="L19" s="30"/>
      <c r="M19" s="31"/>
      <c r="N19" s="31"/>
      <c r="O19" s="33"/>
      <c r="P19" s="33"/>
      <c r="Q19" s="33"/>
      <c r="R19" s="33"/>
      <c r="S19" s="33"/>
    </row>
    <row r="20" spans="1:19" ht="22.5" customHeight="1" x14ac:dyDescent="0.15">
      <c r="A20" s="41"/>
      <c r="B20" s="41"/>
      <c r="C20" s="41"/>
      <c r="D20" s="41"/>
      <c r="E20" s="42"/>
      <c r="F20" s="35"/>
      <c r="G20" s="35"/>
      <c r="H20" s="36"/>
      <c r="I20" s="36"/>
      <c r="J20" s="39"/>
      <c r="K20" s="39"/>
      <c r="L20" s="30"/>
      <c r="M20" s="31"/>
      <c r="N20" s="31"/>
      <c r="O20" s="33"/>
      <c r="P20" s="33"/>
      <c r="Q20" s="33"/>
      <c r="R20" s="33"/>
      <c r="S20" s="33"/>
    </row>
    <row r="21" spans="1:19" ht="22.5" customHeight="1" x14ac:dyDescent="0.15">
      <c r="A21" s="41"/>
      <c r="B21" s="41"/>
      <c r="C21" s="41"/>
      <c r="D21" s="41"/>
      <c r="E21" s="42"/>
      <c r="F21" s="35"/>
      <c r="G21" s="35"/>
      <c r="H21" s="36"/>
      <c r="I21" s="36"/>
      <c r="J21" s="39"/>
      <c r="K21" s="39"/>
      <c r="L21" s="30"/>
      <c r="M21" s="31"/>
      <c r="N21" s="31"/>
      <c r="O21" s="33"/>
      <c r="P21" s="33"/>
      <c r="Q21" s="33"/>
      <c r="R21" s="33"/>
      <c r="S21" s="33"/>
    </row>
    <row r="22" spans="1:19" ht="22.5" customHeight="1" x14ac:dyDescent="0.15">
      <c r="A22" s="41"/>
      <c r="B22" s="41"/>
      <c r="C22" s="41"/>
      <c r="D22" s="41"/>
      <c r="E22" s="42"/>
      <c r="F22" s="35"/>
      <c r="G22" s="35"/>
      <c r="H22" s="36"/>
      <c r="I22" s="36"/>
      <c r="J22" s="39"/>
      <c r="K22" s="39"/>
      <c r="L22" s="30"/>
      <c r="M22" s="31"/>
      <c r="N22" s="31"/>
      <c r="O22" s="33"/>
      <c r="P22" s="33"/>
      <c r="Q22" s="33"/>
      <c r="R22" s="33"/>
      <c r="S22" s="33"/>
    </row>
    <row r="23" spans="1:19" ht="22.5" customHeight="1" x14ac:dyDescent="0.15">
      <c r="A23" s="41"/>
      <c r="B23" s="41"/>
      <c r="C23" s="41"/>
      <c r="D23" s="41"/>
      <c r="E23" s="42"/>
      <c r="F23" s="35"/>
      <c r="G23" s="35"/>
      <c r="H23" s="36"/>
      <c r="I23" s="36"/>
      <c r="J23" s="39"/>
      <c r="K23" s="39"/>
      <c r="L23" s="30"/>
      <c r="M23" s="31"/>
      <c r="N23" s="31"/>
      <c r="O23" s="33"/>
      <c r="P23" s="33"/>
      <c r="Q23" s="33"/>
      <c r="R23" s="33"/>
      <c r="S23" s="33"/>
    </row>
    <row r="24" spans="1:19" ht="22.5" customHeight="1" x14ac:dyDescent="0.15">
      <c r="A24" s="41"/>
      <c r="B24" s="41"/>
      <c r="C24" s="41"/>
      <c r="D24" s="41"/>
      <c r="E24" s="42"/>
      <c r="F24" s="35"/>
      <c r="G24" s="35"/>
      <c r="H24" s="36"/>
      <c r="I24" s="36"/>
      <c r="J24" s="39"/>
      <c r="K24" s="39"/>
      <c r="L24" s="30"/>
      <c r="M24" s="31"/>
      <c r="N24" s="31"/>
      <c r="O24" s="33"/>
      <c r="P24" s="33"/>
      <c r="Q24" s="33"/>
      <c r="R24" s="33"/>
      <c r="S24" s="33"/>
    </row>
    <row r="25" spans="1:19" ht="22.5" customHeight="1" x14ac:dyDescent="0.15">
      <c r="A25" s="41"/>
      <c r="B25" s="41"/>
      <c r="C25" s="41"/>
      <c r="D25" s="41"/>
      <c r="E25" s="42"/>
      <c r="F25" s="35"/>
      <c r="G25" s="35"/>
      <c r="H25" s="36"/>
      <c r="I25" s="36"/>
      <c r="J25" s="39"/>
      <c r="K25" s="39"/>
      <c r="L25" s="30"/>
      <c r="M25" s="31"/>
      <c r="N25" s="31"/>
      <c r="O25" s="33"/>
      <c r="P25" s="33"/>
      <c r="Q25" s="33"/>
      <c r="R25" s="33"/>
      <c r="S25" s="33"/>
    </row>
    <row r="26" spans="1:19" ht="22.5" customHeight="1" x14ac:dyDescent="0.15">
      <c r="A26" s="41"/>
      <c r="B26" s="41"/>
      <c r="C26" s="41"/>
      <c r="D26" s="41"/>
      <c r="E26" s="42"/>
      <c r="F26" s="35"/>
      <c r="G26" s="35"/>
      <c r="H26" s="36"/>
      <c r="I26" s="36"/>
      <c r="J26" s="39"/>
      <c r="K26" s="39"/>
      <c r="L26" s="30"/>
      <c r="M26" s="31"/>
      <c r="N26" s="31"/>
      <c r="O26" s="33"/>
      <c r="P26" s="33"/>
      <c r="Q26" s="33"/>
      <c r="R26" s="33"/>
      <c r="S26" s="33"/>
    </row>
    <row r="27" spans="1:19" ht="22.5" customHeight="1" x14ac:dyDescent="0.15">
      <c r="A27" s="41"/>
      <c r="B27" s="41"/>
      <c r="C27" s="41"/>
      <c r="D27" s="41"/>
      <c r="E27" s="42"/>
      <c r="F27" s="35"/>
      <c r="G27" s="35"/>
      <c r="H27" s="36"/>
      <c r="I27" s="36"/>
      <c r="J27" s="39"/>
      <c r="K27" s="39"/>
      <c r="L27" s="30"/>
      <c r="M27" s="31"/>
      <c r="N27" s="31"/>
      <c r="O27" s="33"/>
      <c r="P27" s="33"/>
      <c r="Q27" s="33"/>
      <c r="R27" s="33"/>
      <c r="S27" s="33"/>
    </row>
    <row r="28" spans="1:19" ht="22.5" customHeight="1" x14ac:dyDescent="0.15">
      <c r="A28" s="41"/>
      <c r="B28" s="41"/>
      <c r="C28" s="41"/>
      <c r="D28" s="41"/>
      <c r="E28" s="42"/>
      <c r="F28" s="35"/>
      <c r="G28" s="35"/>
      <c r="H28" s="36"/>
      <c r="I28" s="36"/>
      <c r="J28" s="39"/>
      <c r="K28" s="39"/>
      <c r="L28" s="30"/>
      <c r="M28" s="31"/>
      <c r="N28" s="31"/>
      <c r="O28" s="33"/>
      <c r="P28" s="33"/>
      <c r="Q28" s="33"/>
      <c r="R28" s="33"/>
      <c r="S28" s="33"/>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G1:J1"/>
  </mergeCells>
  <phoneticPr fontId="32"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topLeftCell="A119" zoomScale="80" zoomScaleNormal="80" zoomScaleSheetLayoutView="100" workbookViewId="0"/>
  </sheetViews>
  <sheetFormatPr baseColWidth="10" defaultColWidth="9.1640625" defaultRowHeight="27.75" customHeight="1" x14ac:dyDescent="0.15"/>
  <cols>
    <col min="1" max="1" width="49" style="2" bestFit="1" customWidth="1"/>
    <col min="2" max="2" width="17.5" style="3" customWidth="1"/>
    <col min="3" max="3" width="6.83203125" style="2" customWidth="1"/>
    <col min="4" max="6" width="17.5" style="3" customWidth="1"/>
    <col min="7" max="16384" width="9.1640625" style="2"/>
  </cols>
  <sheetData>
    <row r="1" spans="1:6" ht="27.75" customHeight="1" x14ac:dyDescent="0.15">
      <c r="A1" s="45" t="s">
        <v>32</v>
      </c>
      <c r="B1" s="270"/>
      <c r="C1" s="270"/>
      <c r="D1" s="151"/>
      <c r="E1" s="151"/>
      <c r="F1" s="151"/>
    </row>
    <row r="2" spans="1:6" ht="35" customHeight="1" x14ac:dyDescent="0.15">
      <c r="A2" s="236" t="str">
        <f>Overview!B4&amp; " - Effective from "&amp;Overview!D4&amp;" - "&amp;Overview!E4&amp;" Supplier of Last Resort and Eligible Bad Debt Pass-Through Costs"</f>
        <v>Indigo Power Limited_C - Effective from 1 April 2027 - Final Supplier of Last Resort and Eligible Bad Debt Pass-Through Costs</v>
      </c>
      <c r="B2" s="237"/>
      <c r="C2" s="237"/>
      <c r="D2" s="237"/>
      <c r="E2" s="237"/>
      <c r="F2" s="238"/>
    </row>
    <row r="3" spans="1:6" s="66" customFormat="1" ht="21" customHeight="1" x14ac:dyDescent="0.15">
      <c r="A3" s="71"/>
      <c r="B3" s="71"/>
      <c r="C3" s="71"/>
      <c r="D3" s="71"/>
      <c r="E3" s="71"/>
      <c r="F3" s="71"/>
    </row>
    <row r="4" spans="1:6" ht="78.75" customHeight="1" x14ac:dyDescent="0.15">
      <c r="A4" s="26" t="s">
        <v>59</v>
      </c>
      <c r="B4" s="14" t="s">
        <v>479</v>
      </c>
      <c r="C4" s="14" t="s">
        <v>60</v>
      </c>
      <c r="D4" s="14" t="s">
        <v>480</v>
      </c>
      <c r="E4" s="14" t="s">
        <v>481</v>
      </c>
      <c r="F4" s="14" t="s">
        <v>482</v>
      </c>
    </row>
    <row r="5" spans="1:6" ht="32.25" customHeight="1" x14ac:dyDescent="0.15">
      <c r="A5" s="16" t="s">
        <v>69</v>
      </c>
      <c r="B5" s="40" t="str">
        <f>IFERROR(INDEX('Annex 1 LV, HV and UMS charges'!$B$12:$B$43,MATCH($A5,'Annex 1 LV, HV and UMS charges'!$A$12:$A$43,0)),IF(INDEX('Annex 4 LDNO charges'!$B$11:$B$200,MATCH($A5,'Annex 4 LDNO charges'!$A$11:$A$200,0))=0,"",INDEX('Annex 4 LDNO charges'!$B$11:$B$200,MATCH($A5,'Annex 4 LDNO charges'!$A$11:$A$200,0))))</f>
        <v>C0A, C0C,C3A, C3C,C6A, C6C</v>
      </c>
      <c r="C5" s="175" t="str">
        <f>IFERROR(INDEX('Annex 1 LV, HV and UMS charges'!$C$12:$C$43,MATCH($A5,'Annex 1 LV, HV and UMS charges'!$A$12:$A$43,0)),INDEX('Annex 4 LDNO charges'!$C$11:$C$200,MATCH($A5,'Annex 4 LDNO charges'!$A$11:$A$200,0)))</f>
        <v>0, 1, 2</v>
      </c>
      <c r="D5" s="159">
        <v>0.18474516480047817</v>
      </c>
      <c r="E5" s="159"/>
      <c r="F5" s="159">
        <v>0.42849303020030444</v>
      </c>
    </row>
    <row r="6" spans="1:6" ht="27" customHeight="1" x14ac:dyDescent="0.15">
      <c r="A6" s="16" t="s">
        <v>74</v>
      </c>
      <c r="B6" s="40" t="str">
        <f>IFERROR(INDEX('Annex 1 LV, HV and UMS charges'!$B$12:$B$43,MATCH($A6,'Annex 1 LV, HV and UMS charges'!$A$12:$A$43,0)),IF(INDEX('Annex 4 LDNO charges'!$B$11:$B$200,MATCH($A6,'Annex 4 LDNO charges'!$A$11:$A$200,0))=0,"",INDEX('Annex 4 LDNO charges'!$B$11:$B$200,MATCH($A6,'Annex 4 LDNO charges'!$A$11:$A$200,0))))</f>
        <v>C0E,C3E,C6E</v>
      </c>
      <c r="C6" s="175" t="str">
        <f>IFERROR(INDEX('Annex 1 LV, HV and UMS charges'!$C$12:$C$43,MATCH($A6,'Annex 1 LV, HV and UMS charges'!$A$12:$A$43,0)),INDEX('Annex 4 LDNO charges'!$C$11:$C$200,MATCH($A6,'Annex 4 LDNO charges'!$A$11:$A$200,0)))</f>
        <v>0, 3, 4, 5-8</v>
      </c>
      <c r="D6" s="160"/>
      <c r="E6" s="160"/>
      <c r="F6" s="159">
        <v>0.42849303020030444</v>
      </c>
    </row>
    <row r="7" spans="1:6" ht="27" customHeight="1" x14ac:dyDescent="0.15">
      <c r="A7" s="16" t="s">
        <v>77</v>
      </c>
      <c r="B7" s="40" t="str">
        <f>IFERROR(INDEX('Annex 1 LV, HV and UMS charges'!$B$12:$B$43,MATCH($A7,'Annex 1 LV, HV and UMS charges'!$A$12:$A$43,0)),IF(INDEX('Annex 4 LDNO charges'!$B$11:$B$200,MATCH($A7,'Annex 4 LDNO charges'!$A$11:$A$200,0))=0,"",INDEX('Annex 4 LDNO charges'!$B$11:$B$200,MATCH($A7,'Annex 4 LDNO charges'!$A$11:$A$200,0))))</f>
        <v>C1A,C4A,C7A</v>
      </c>
      <c r="C7" s="175" t="str">
        <f>IFERROR(INDEX('Annex 1 LV, HV and UMS charges'!$C$12:$C$43,MATCH($A7,'Annex 1 LV, HV and UMS charges'!$A$12:$A$43,0)),INDEX('Annex 4 LDNO charges'!$C$11:$C$200,MATCH($A7,'Annex 4 LDNO charges'!$A$11:$A$200,0)))</f>
        <v>0, 3, 4, 5-8</v>
      </c>
      <c r="D7" s="160"/>
      <c r="E7" s="160"/>
      <c r="F7" s="159">
        <v>0.42849303020030444</v>
      </c>
    </row>
    <row r="8" spans="1:6" ht="27" customHeight="1" x14ac:dyDescent="0.15">
      <c r="A8" s="16" t="s">
        <v>79</v>
      </c>
      <c r="B8" s="40" t="str">
        <f>IFERROR(INDEX('Annex 1 LV, HV and UMS charges'!$B$12:$B$43,MATCH($A8,'Annex 1 LV, HV and UMS charges'!$A$12:$A$43,0)),IF(INDEX('Annex 4 LDNO charges'!$B$11:$B$200,MATCH($A8,'Annex 4 LDNO charges'!$A$11:$A$200,0))=0,"",INDEX('Annex 4 LDNO charges'!$B$11:$B$200,MATCH($A8,'Annex 4 LDNO charges'!$A$11:$A$200,0))))</f>
        <v>C1B,C4B,C7B</v>
      </c>
      <c r="C8" s="175" t="str">
        <f>IFERROR(INDEX('Annex 1 LV, HV and UMS charges'!$C$12:$C$43,MATCH($A8,'Annex 1 LV, HV and UMS charges'!$A$12:$A$43,0)),INDEX('Annex 4 LDNO charges'!$C$11:$C$200,MATCH($A8,'Annex 4 LDNO charges'!$A$11:$A$200,0)))</f>
        <v>0, 3, 4, 5-8</v>
      </c>
      <c r="D8" s="160"/>
      <c r="E8" s="160"/>
      <c r="F8" s="159">
        <v>0.42849303020030444</v>
      </c>
    </row>
    <row r="9" spans="1:6" ht="27" customHeight="1" x14ac:dyDescent="0.15">
      <c r="A9" s="16" t="s">
        <v>81</v>
      </c>
      <c r="B9" s="40" t="str">
        <f>IFERROR(INDEX('Annex 1 LV, HV and UMS charges'!$B$12:$B$43,MATCH($A9,'Annex 1 LV, HV and UMS charges'!$A$12:$A$43,0)),IF(INDEX('Annex 4 LDNO charges'!$B$11:$B$200,MATCH($A9,'Annex 4 LDNO charges'!$A$11:$A$200,0))=0,"",INDEX('Annex 4 LDNO charges'!$B$11:$B$200,MATCH($A9,'Annex 4 LDNO charges'!$A$11:$A$200,0))))</f>
        <v>C1C,C4C,C7C</v>
      </c>
      <c r="C9" s="175" t="str">
        <f>IFERROR(INDEX('Annex 1 LV, HV and UMS charges'!$C$12:$C$43,MATCH($A9,'Annex 1 LV, HV and UMS charges'!$A$12:$A$43,0)),INDEX('Annex 4 LDNO charges'!$C$11:$C$200,MATCH($A9,'Annex 4 LDNO charges'!$A$11:$A$200,0)))</f>
        <v>0, 3, 4, 5-8</v>
      </c>
      <c r="D9" s="160"/>
      <c r="E9" s="160"/>
      <c r="F9" s="159">
        <v>0.42849303020030444</v>
      </c>
    </row>
    <row r="10" spans="1:6" ht="27" customHeight="1" x14ac:dyDescent="0.15">
      <c r="A10" s="16" t="s">
        <v>83</v>
      </c>
      <c r="B10" s="40" t="str">
        <f>IFERROR(INDEX('Annex 1 LV, HV and UMS charges'!$B$12:$B$43,MATCH($A10,'Annex 1 LV, HV and UMS charges'!$A$12:$A$43,0)),IF(INDEX('Annex 4 LDNO charges'!$B$11:$B$200,MATCH($A10,'Annex 4 LDNO charges'!$A$11:$A$200,0))=0,"",INDEX('Annex 4 LDNO charges'!$B$11:$B$200,MATCH($A10,'Annex 4 LDNO charges'!$A$11:$A$200,0))))</f>
        <v>C1D,C4D,C7D</v>
      </c>
      <c r="C10" s="175" t="str">
        <f>IFERROR(INDEX('Annex 1 LV, HV and UMS charges'!$C$12:$C$43,MATCH($A10,'Annex 1 LV, HV and UMS charges'!$A$12:$A$43,0)),INDEX('Annex 4 LDNO charges'!$C$11:$C$200,MATCH($A10,'Annex 4 LDNO charges'!$A$11:$A$200,0)))</f>
        <v>0, 3, 4, 5-8</v>
      </c>
      <c r="D10" s="160"/>
      <c r="E10" s="160"/>
      <c r="F10" s="159">
        <v>0.42849303020030444</v>
      </c>
    </row>
    <row r="11" spans="1:6" ht="27" customHeight="1" x14ac:dyDescent="0.15">
      <c r="A11" s="146" t="s">
        <v>87</v>
      </c>
      <c r="B11" s="40" t="str">
        <f>IFERROR(INDEX('Annex 1 LV, HV and UMS charges'!$B$12:$B$43,MATCH($A11,'Annex 1 LV, HV and UMS charges'!$A$12:$A$43,0)),IF(INDEX('Annex 4 LDNO charges'!$B$11:$B$200,MATCH($A11,'Annex 4 LDNO charges'!$A$11:$A$200,0))=0,"",INDEX('Annex 4 LDNO charges'!$B$11:$B$200,MATCH($A11,'Annex 4 LDNO charges'!$A$11:$A$200,0))))</f>
        <v>C0F,C3F,C6F</v>
      </c>
      <c r="C11" s="175">
        <f>IFERROR(INDEX('Annex 1 LV, HV and UMS charges'!$C$12:$C$43,MATCH($A11,'Annex 1 LV, HV and UMS charges'!$A$12:$A$43,0)),INDEX('Annex 4 LDNO charges'!$C$11:$C$200,MATCH($A11,'Annex 4 LDNO charges'!$A$11:$A$200,0)))</f>
        <v>0</v>
      </c>
      <c r="D11" s="160"/>
      <c r="E11" s="160"/>
      <c r="F11" s="159">
        <v>0.42849303020030444</v>
      </c>
    </row>
    <row r="12" spans="1:6" ht="27" customHeight="1" x14ac:dyDescent="0.15">
      <c r="A12" s="146" t="s">
        <v>89</v>
      </c>
      <c r="B12" s="40" t="str">
        <f>IFERROR(INDEX('Annex 1 LV, HV and UMS charges'!$B$12:$B$43,MATCH($A12,'Annex 1 LV, HV and UMS charges'!$A$12:$A$43,0)),IF(INDEX('Annex 4 LDNO charges'!$B$11:$B$200,MATCH($A12,'Annex 4 LDNO charges'!$A$11:$A$200,0))=0,"",INDEX('Annex 4 LDNO charges'!$B$11:$B$200,MATCH($A12,'Annex 4 LDNO charges'!$A$11:$A$200,0))))</f>
        <v>C2A,C5A,C8A</v>
      </c>
      <c r="C12" s="175">
        <f>IFERROR(INDEX('Annex 1 LV, HV and UMS charges'!$C$12:$C$43,MATCH($A12,'Annex 1 LV, HV and UMS charges'!$A$12:$A$43,0)),INDEX('Annex 4 LDNO charges'!$C$11:$C$200,MATCH($A12,'Annex 4 LDNO charges'!$A$11:$A$200,0)))</f>
        <v>0</v>
      </c>
      <c r="D12" s="160"/>
      <c r="E12" s="160"/>
      <c r="F12" s="159">
        <v>0.42849303020030444</v>
      </c>
    </row>
    <row r="13" spans="1:6" ht="27" customHeight="1" x14ac:dyDescent="0.15">
      <c r="A13" s="146" t="s">
        <v>91</v>
      </c>
      <c r="B13" s="40" t="str">
        <f>IFERROR(INDEX('Annex 1 LV, HV and UMS charges'!$B$12:$B$43,MATCH($A13,'Annex 1 LV, HV and UMS charges'!$A$12:$A$43,0)),IF(INDEX('Annex 4 LDNO charges'!$B$11:$B$200,MATCH($A13,'Annex 4 LDNO charges'!$A$11:$A$200,0))=0,"",INDEX('Annex 4 LDNO charges'!$B$11:$B$200,MATCH($A13,'Annex 4 LDNO charges'!$A$11:$A$200,0))))</f>
        <v>C2B,C5B,C8B</v>
      </c>
      <c r="C13" s="175">
        <f>IFERROR(INDEX('Annex 1 LV, HV and UMS charges'!$C$12:$C$43,MATCH($A13,'Annex 1 LV, HV and UMS charges'!$A$12:$A$43,0)),INDEX('Annex 4 LDNO charges'!$C$11:$C$200,MATCH($A13,'Annex 4 LDNO charges'!$A$11:$A$200,0)))</f>
        <v>0</v>
      </c>
      <c r="D13" s="160"/>
      <c r="E13" s="160"/>
      <c r="F13" s="159">
        <v>0.42849303020030444</v>
      </c>
    </row>
    <row r="14" spans="1:6" ht="27.75" customHeight="1" x14ac:dyDescent="0.15">
      <c r="A14" s="146" t="s">
        <v>93</v>
      </c>
      <c r="B14" s="40" t="str">
        <f>IFERROR(INDEX('Annex 1 LV, HV and UMS charges'!$B$12:$B$43,MATCH($A14,'Annex 1 LV, HV and UMS charges'!$A$12:$A$43,0)),IF(INDEX('Annex 4 LDNO charges'!$B$11:$B$200,MATCH($A14,'Annex 4 LDNO charges'!$A$11:$A$200,0))=0,"",INDEX('Annex 4 LDNO charges'!$B$11:$B$200,MATCH($A14,'Annex 4 LDNO charges'!$A$11:$A$200,0))))</f>
        <v>C2C,C5C,C8C</v>
      </c>
      <c r="C14" s="175">
        <f>IFERROR(INDEX('Annex 1 LV, HV and UMS charges'!$C$12:$C$43,MATCH($A14,'Annex 1 LV, HV and UMS charges'!$A$12:$A$43,0)),INDEX('Annex 4 LDNO charges'!$C$11:$C$200,MATCH($A14,'Annex 4 LDNO charges'!$A$11:$A$200,0)))</f>
        <v>0</v>
      </c>
      <c r="D14" s="160"/>
      <c r="E14" s="160"/>
      <c r="F14" s="159">
        <v>0.42849303020030444</v>
      </c>
    </row>
    <row r="15" spans="1:6" ht="27.75" customHeight="1" x14ac:dyDescent="0.15">
      <c r="A15" s="149" t="s">
        <v>95</v>
      </c>
      <c r="B15" s="40" t="str">
        <f>IFERROR(INDEX('Annex 1 LV, HV and UMS charges'!$B$12:$B$43,MATCH($A15,'Annex 1 LV, HV and UMS charges'!$A$12:$A$43,0)),IF(INDEX('Annex 4 LDNO charges'!$B$11:$B$200,MATCH($A15,'Annex 4 LDNO charges'!$A$11:$A$200,0))=0,"",INDEX('Annex 4 LDNO charges'!$B$11:$B$200,MATCH($A15,'Annex 4 LDNO charges'!$A$11:$A$200,0))))</f>
        <v>C2D,C5D,C8D</v>
      </c>
      <c r="C15" s="175">
        <f>IFERROR(INDEX('Annex 1 LV, HV and UMS charges'!$C$12:$C$43,MATCH($A15,'Annex 1 LV, HV and UMS charges'!$A$12:$A$43,0)),INDEX('Annex 4 LDNO charges'!$C$11:$C$200,MATCH($A15,'Annex 4 LDNO charges'!$A$11:$A$200,0)))</f>
        <v>0</v>
      </c>
      <c r="D15" s="160"/>
      <c r="E15" s="160"/>
      <c r="F15" s="159">
        <v>0.42849303020030444</v>
      </c>
    </row>
    <row r="16" spans="1:6" ht="27.75" customHeight="1" x14ac:dyDescent="0.15">
      <c r="A16" s="149" t="s">
        <v>97</v>
      </c>
      <c r="B16" s="40" t="str">
        <f>IFERROR(INDEX('Annex 1 LV, HV and UMS charges'!$B$12:$B$43,MATCH($A16,'Annex 1 LV, HV and UMS charges'!$A$12:$A$43,0)),IF(INDEX('Annex 4 LDNO charges'!$B$11:$B$200,MATCH($A16,'Annex 4 LDNO charges'!$A$11:$A$200,0))=0,"",INDEX('Annex 4 LDNO charges'!$B$11:$B$200,MATCH($A16,'Annex 4 LDNO charges'!$A$11:$A$200,0))))</f>
        <v>C5W,C8W</v>
      </c>
      <c r="C16" s="175">
        <f>IFERROR(INDEX('Annex 1 LV, HV and UMS charges'!$C$12:$C$43,MATCH($A16,'Annex 1 LV, HV and UMS charges'!$A$12:$A$43,0)),INDEX('Annex 4 LDNO charges'!$C$11:$C$200,MATCH($A16,'Annex 4 LDNO charges'!$A$11:$A$200,0)))</f>
        <v>0</v>
      </c>
      <c r="D16" s="160"/>
      <c r="E16" s="160"/>
      <c r="F16" s="159">
        <v>0.42849303020030444</v>
      </c>
    </row>
    <row r="17" spans="1:6" ht="27.75" customHeight="1" x14ac:dyDescent="0.15">
      <c r="A17" s="149" t="s">
        <v>99</v>
      </c>
      <c r="B17" s="40" t="str">
        <f>IFERROR(INDEX('Annex 1 LV, HV and UMS charges'!$B$12:$B$43,MATCH($A17,'Annex 1 LV, HV and UMS charges'!$A$12:$A$43,0)),IF(INDEX('Annex 4 LDNO charges'!$B$11:$B$200,MATCH($A17,'Annex 4 LDNO charges'!$A$11:$A$200,0))=0,"",INDEX('Annex 4 LDNO charges'!$B$11:$B$200,MATCH($A17,'Annex 4 LDNO charges'!$A$11:$A$200,0))))</f>
        <v>C5E,C8E</v>
      </c>
      <c r="C17" s="175">
        <f>IFERROR(INDEX('Annex 1 LV, HV and UMS charges'!$C$12:$C$43,MATCH($A17,'Annex 1 LV, HV and UMS charges'!$A$12:$A$43,0)),INDEX('Annex 4 LDNO charges'!$C$11:$C$200,MATCH($A17,'Annex 4 LDNO charges'!$A$11:$A$200,0)))</f>
        <v>0</v>
      </c>
      <c r="D17" s="160"/>
      <c r="E17" s="160"/>
      <c r="F17" s="159">
        <v>0.42849303020030444</v>
      </c>
    </row>
    <row r="18" spans="1:6" ht="27.75" customHeight="1" x14ac:dyDescent="0.15">
      <c r="A18" s="149" t="s">
        <v>101</v>
      </c>
      <c r="B18" s="40" t="str">
        <f>IFERROR(INDEX('Annex 1 LV, HV and UMS charges'!$B$12:$B$43,MATCH($A18,'Annex 1 LV, HV and UMS charges'!$A$12:$A$43,0)),IF(INDEX('Annex 4 LDNO charges'!$B$11:$B$200,MATCH($A18,'Annex 4 LDNO charges'!$A$11:$A$200,0))=0,"",INDEX('Annex 4 LDNO charges'!$B$11:$B$200,MATCH($A18,'Annex 4 LDNO charges'!$A$11:$A$200,0))))</f>
        <v>C5F,C8F</v>
      </c>
      <c r="C18" s="175">
        <f>IFERROR(INDEX('Annex 1 LV, HV and UMS charges'!$C$12:$C$43,MATCH($A18,'Annex 1 LV, HV and UMS charges'!$A$12:$A$43,0)),INDEX('Annex 4 LDNO charges'!$C$11:$C$200,MATCH($A18,'Annex 4 LDNO charges'!$A$11:$A$200,0)))</f>
        <v>0</v>
      </c>
      <c r="D18" s="160"/>
      <c r="E18" s="160"/>
      <c r="F18" s="159">
        <v>0.42849303020030444</v>
      </c>
    </row>
    <row r="19" spans="1:6" ht="27.75" customHeight="1" x14ac:dyDescent="0.15">
      <c r="A19" s="149" t="s">
        <v>103</v>
      </c>
      <c r="B19" s="40" t="str">
        <f>IFERROR(INDEX('Annex 1 LV, HV and UMS charges'!$B$12:$B$43,MATCH($A19,'Annex 1 LV, HV and UMS charges'!$A$12:$A$43,0)),IF(INDEX('Annex 4 LDNO charges'!$B$11:$B$200,MATCH($A19,'Annex 4 LDNO charges'!$A$11:$A$200,0))=0,"",INDEX('Annex 4 LDNO charges'!$B$11:$B$200,MATCH($A19,'Annex 4 LDNO charges'!$A$11:$A$200,0))))</f>
        <v>C5G,C8G</v>
      </c>
      <c r="C19" s="175">
        <f>IFERROR(INDEX('Annex 1 LV, HV and UMS charges'!$C$12:$C$43,MATCH($A19,'Annex 1 LV, HV and UMS charges'!$A$12:$A$43,0)),INDEX('Annex 4 LDNO charges'!$C$11:$C$200,MATCH($A19,'Annex 4 LDNO charges'!$A$11:$A$200,0)))</f>
        <v>0</v>
      </c>
      <c r="D19" s="160"/>
      <c r="E19" s="160"/>
      <c r="F19" s="159">
        <v>0.42849303020030444</v>
      </c>
    </row>
    <row r="20" spans="1:6" ht="27.75" customHeight="1" x14ac:dyDescent="0.15">
      <c r="A20" s="149" t="s">
        <v>105</v>
      </c>
      <c r="B20" s="40" t="str">
        <f>IFERROR(INDEX('Annex 1 LV, HV and UMS charges'!$B$12:$B$43,MATCH($A20,'Annex 1 LV, HV and UMS charges'!$A$12:$A$43,0)),IF(INDEX('Annex 4 LDNO charges'!$B$11:$B$200,MATCH($A20,'Annex 4 LDNO charges'!$A$11:$A$200,0))=0,"",INDEX('Annex 4 LDNO charges'!$B$11:$B$200,MATCH($A20,'Annex 4 LDNO charges'!$A$11:$A$200,0))))</f>
        <v>C5H,C8H</v>
      </c>
      <c r="C20" s="175">
        <f>IFERROR(INDEX('Annex 1 LV, HV and UMS charges'!$C$12:$C$43,MATCH($A20,'Annex 1 LV, HV and UMS charges'!$A$12:$A$43,0)),INDEX('Annex 4 LDNO charges'!$C$11:$C$200,MATCH($A20,'Annex 4 LDNO charges'!$A$11:$A$200,0)))</f>
        <v>0</v>
      </c>
      <c r="D20" s="160"/>
      <c r="E20" s="160"/>
      <c r="F20" s="159">
        <v>0.42849303020030444</v>
      </c>
    </row>
    <row r="21" spans="1:6" ht="27.75" customHeight="1" x14ac:dyDescent="0.15">
      <c r="A21" s="149" t="s">
        <v>107</v>
      </c>
      <c r="B21" s="40" t="str">
        <f>IFERROR(INDEX('Annex 1 LV, HV and UMS charges'!$B$12:$B$43,MATCH($A21,'Annex 1 LV, HV and UMS charges'!$A$12:$A$43,0)),IF(INDEX('Annex 4 LDNO charges'!$B$11:$B$200,MATCH($A21,'Annex 4 LDNO charges'!$A$11:$A$200,0))=0,"",INDEX('Annex 4 LDNO charges'!$B$11:$B$200,MATCH($A21,'Annex 4 LDNO charges'!$A$11:$A$200,0))))</f>
        <v>C3G,C6G</v>
      </c>
      <c r="C21" s="175">
        <f>IFERROR(INDEX('Annex 1 LV, HV and UMS charges'!$C$12:$C$43,MATCH($A21,'Annex 1 LV, HV and UMS charges'!$A$12:$A$43,0)),INDEX('Annex 4 LDNO charges'!$C$11:$C$200,MATCH($A21,'Annex 4 LDNO charges'!$A$11:$A$200,0)))</f>
        <v>0</v>
      </c>
      <c r="D21" s="160"/>
      <c r="E21" s="160"/>
      <c r="F21" s="159">
        <v>0.42849303020030444</v>
      </c>
    </row>
    <row r="22" spans="1:6" ht="27.75" customHeight="1" x14ac:dyDescent="0.15">
      <c r="A22" s="149" t="s">
        <v>109</v>
      </c>
      <c r="B22" s="40" t="str">
        <f>IFERROR(INDEX('Annex 1 LV, HV and UMS charges'!$B$12:$B$43,MATCH($A22,'Annex 1 LV, HV and UMS charges'!$A$12:$A$43,0)),IF(INDEX('Annex 4 LDNO charges'!$B$11:$B$200,MATCH($A22,'Annex 4 LDNO charges'!$A$11:$A$200,0))=0,"",INDEX('Annex 4 LDNO charges'!$B$11:$B$200,MATCH($A22,'Annex 4 LDNO charges'!$A$11:$A$200,0))))</f>
        <v>C5J,C8J</v>
      </c>
      <c r="C22" s="175">
        <f>IFERROR(INDEX('Annex 1 LV, HV and UMS charges'!$C$12:$C$43,MATCH($A22,'Annex 1 LV, HV and UMS charges'!$A$12:$A$43,0)),INDEX('Annex 4 LDNO charges'!$C$11:$C$200,MATCH($A22,'Annex 4 LDNO charges'!$A$11:$A$200,0)))</f>
        <v>0</v>
      </c>
      <c r="D22" s="160"/>
      <c r="E22" s="160"/>
      <c r="F22" s="159">
        <v>0.42849303020030444</v>
      </c>
    </row>
    <row r="23" spans="1:6" ht="27.75" customHeight="1" x14ac:dyDescent="0.15">
      <c r="A23" s="146" t="s">
        <v>111</v>
      </c>
      <c r="B23" s="40" t="str">
        <f>IFERROR(INDEX('Annex 1 LV, HV and UMS charges'!$B$12:$B$43,MATCH($A23,'Annex 1 LV, HV and UMS charges'!$A$12:$A$43,0)),IF(INDEX('Annex 4 LDNO charges'!$B$11:$B$200,MATCH($A23,'Annex 4 LDNO charges'!$A$11:$A$200,0))=0,"",INDEX('Annex 4 LDNO charges'!$B$11:$B$200,MATCH($A23,'Annex 4 LDNO charges'!$A$11:$A$200,0))))</f>
        <v>C5K,C8K</v>
      </c>
      <c r="C23" s="175">
        <f>IFERROR(INDEX('Annex 1 LV, HV and UMS charges'!$C$12:$C$43,MATCH($A23,'Annex 1 LV, HV and UMS charges'!$A$12:$A$43,0)),INDEX('Annex 4 LDNO charges'!$C$11:$C$200,MATCH($A23,'Annex 4 LDNO charges'!$A$11:$A$200,0)))</f>
        <v>0</v>
      </c>
      <c r="D23" s="160"/>
      <c r="E23" s="160"/>
      <c r="F23" s="159">
        <v>0.42849303020030444</v>
      </c>
    </row>
    <row r="24" spans="1:6" ht="27.75" customHeight="1" x14ac:dyDescent="0.15">
      <c r="A24" s="146" t="s">
        <v>113</v>
      </c>
      <c r="B24" s="40" t="str">
        <f>IFERROR(INDEX('Annex 1 LV, HV and UMS charges'!$B$12:$B$43,MATCH($A24,'Annex 1 LV, HV and UMS charges'!$A$12:$A$43,0)),IF(INDEX('Annex 4 LDNO charges'!$B$11:$B$200,MATCH($A24,'Annex 4 LDNO charges'!$A$11:$A$200,0))=0,"",INDEX('Annex 4 LDNO charges'!$B$11:$B$200,MATCH($A24,'Annex 4 LDNO charges'!$A$11:$A$200,0))))</f>
        <v>C5L,C8L</v>
      </c>
      <c r="C24" s="175">
        <f>IFERROR(INDEX('Annex 1 LV, HV and UMS charges'!$C$12:$C$43,MATCH($A24,'Annex 1 LV, HV and UMS charges'!$A$12:$A$43,0)),INDEX('Annex 4 LDNO charges'!$C$11:$C$200,MATCH($A24,'Annex 4 LDNO charges'!$A$11:$A$200,0)))</f>
        <v>0</v>
      </c>
      <c r="D24" s="160"/>
      <c r="E24" s="160"/>
      <c r="F24" s="159">
        <v>0.42849303020030444</v>
      </c>
    </row>
    <row r="25" spans="1:6" ht="27.75" customHeight="1" x14ac:dyDescent="0.15">
      <c r="A25" s="146" t="s">
        <v>115</v>
      </c>
      <c r="B25" s="40" t="str">
        <f>IFERROR(INDEX('Annex 1 LV, HV and UMS charges'!$B$12:$B$43,MATCH($A25,'Annex 1 LV, HV and UMS charges'!$A$12:$A$43,0)),IF(INDEX('Annex 4 LDNO charges'!$B$11:$B$200,MATCH($A25,'Annex 4 LDNO charges'!$A$11:$A$200,0))=0,"",INDEX('Annex 4 LDNO charges'!$B$11:$B$200,MATCH($A25,'Annex 4 LDNO charges'!$A$11:$A$200,0))))</f>
        <v>C5M,C8M</v>
      </c>
      <c r="C25" s="175">
        <f>IFERROR(INDEX('Annex 1 LV, HV and UMS charges'!$C$12:$C$43,MATCH($A25,'Annex 1 LV, HV and UMS charges'!$A$12:$A$43,0)),INDEX('Annex 4 LDNO charges'!$C$11:$C$200,MATCH($A25,'Annex 4 LDNO charges'!$A$11:$A$200,0)))</f>
        <v>0</v>
      </c>
      <c r="D25" s="160"/>
      <c r="E25" s="160"/>
      <c r="F25" s="159">
        <v>0.42849303020030444</v>
      </c>
    </row>
    <row r="26" spans="1:6" ht="27.75" customHeight="1" x14ac:dyDescent="0.15">
      <c r="A26" s="146" t="s">
        <v>162</v>
      </c>
      <c r="B26" s="40" t="str">
        <f>IFERROR(INDEX('Annex 1 LV, HV and UMS charges'!$B$12:$B$43,MATCH($A26,'Annex 1 LV, HV and UMS charges'!$A$12:$A$43,0)),IF(INDEX('Annex 4 LDNO charges'!$B$11:$B$200,MATCH($A26,'Annex 4 LDNO charges'!$A$11:$A$200,0))=0,"",INDEX('Annex 4 LDNO charges'!$B$11:$B$200,MATCH($A26,'Annex 4 LDNO charges'!$A$11:$A$200,0))))</f>
        <v>C0A, C0C</v>
      </c>
      <c r="C26" s="175" t="str">
        <f>IFERROR(INDEX('Annex 1 LV, HV and UMS charges'!$C$12:$C$43,MATCH($A26,'Annex 1 LV, HV and UMS charges'!$A$12:$A$43,0)),INDEX('Annex 4 LDNO charges'!$C$11:$C$200,MATCH($A26,'Annex 4 LDNO charges'!$A$11:$A$200,0)))</f>
        <v>0, 1, 2</v>
      </c>
      <c r="D26" s="159">
        <v>0.18474516480047817</v>
      </c>
      <c r="E26" s="159"/>
      <c r="F26" s="159">
        <v>0.42849303020030444</v>
      </c>
    </row>
    <row r="27" spans="1:6" ht="27.75" customHeight="1" x14ac:dyDescent="0.15">
      <c r="A27" s="146" t="s">
        <v>167</v>
      </c>
      <c r="B27" s="40" t="str">
        <f>IFERROR(INDEX('Annex 1 LV, HV and UMS charges'!$B$12:$B$43,MATCH($A27,'Annex 1 LV, HV and UMS charges'!$A$12:$A$43,0)),IF(INDEX('Annex 4 LDNO charges'!$B$11:$B$200,MATCH($A27,'Annex 4 LDNO charges'!$A$11:$A$200,0))=0,"",INDEX('Annex 4 LDNO charges'!$B$11:$B$200,MATCH($A27,'Annex 4 LDNO charges'!$A$11:$A$200,0))))</f>
        <v>C0E</v>
      </c>
      <c r="C27" s="175" t="str">
        <f>IFERROR(INDEX('Annex 1 LV, HV and UMS charges'!$C$12:$C$43,MATCH($A27,'Annex 1 LV, HV and UMS charges'!$A$12:$A$43,0)),INDEX('Annex 4 LDNO charges'!$C$11:$C$200,MATCH($A27,'Annex 4 LDNO charges'!$A$11:$A$200,0)))</f>
        <v>0, 3, 4, 5-8</v>
      </c>
      <c r="D27" s="160"/>
      <c r="E27" s="160"/>
      <c r="F27" s="159">
        <v>0.42849303020030444</v>
      </c>
    </row>
    <row r="28" spans="1:6" ht="27.75" customHeight="1" x14ac:dyDescent="0.15">
      <c r="A28" s="146" t="s">
        <v>169</v>
      </c>
      <c r="B28" s="40" t="str">
        <f>IFERROR(INDEX('Annex 1 LV, HV and UMS charges'!$B$12:$B$43,MATCH($A28,'Annex 1 LV, HV and UMS charges'!$A$12:$A$43,0)),IF(INDEX('Annex 4 LDNO charges'!$B$11:$B$200,MATCH($A28,'Annex 4 LDNO charges'!$A$11:$A$200,0))=0,"",INDEX('Annex 4 LDNO charges'!$B$11:$B$200,MATCH($A28,'Annex 4 LDNO charges'!$A$11:$A$200,0))))</f>
        <v>C1A</v>
      </c>
      <c r="C28" s="175" t="str">
        <f>IFERROR(INDEX('Annex 1 LV, HV and UMS charges'!$C$12:$C$43,MATCH($A28,'Annex 1 LV, HV and UMS charges'!$A$12:$A$43,0)),INDEX('Annex 4 LDNO charges'!$C$11:$C$200,MATCH($A28,'Annex 4 LDNO charges'!$A$11:$A$200,0)))</f>
        <v>0, 3, 4, 5-8</v>
      </c>
      <c r="D28" s="160"/>
      <c r="E28" s="160"/>
      <c r="F28" s="159">
        <v>0.42849303020030444</v>
      </c>
    </row>
    <row r="29" spans="1:6" ht="27.75" customHeight="1" x14ac:dyDescent="0.15">
      <c r="A29" s="146" t="s">
        <v>171</v>
      </c>
      <c r="B29" s="40" t="str">
        <f>IFERROR(INDEX('Annex 1 LV, HV and UMS charges'!$B$12:$B$43,MATCH($A29,'Annex 1 LV, HV and UMS charges'!$A$12:$A$43,0)),IF(INDEX('Annex 4 LDNO charges'!$B$11:$B$200,MATCH($A29,'Annex 4 LDNO charges'!$A$11:$A$200,0))=0,"",INDEX('Annex 4 LDNO charges'!$B$11:$B$200,MATCH($A29,'Annex 4 LDNO charges'!$A$11:$A$200,0))))</f>
        <v>C1B</v>
      </c>
      <c r="C29" s="175" t="str">
        <f>IFERROR(INDEX('Annex 1 LV, HV and UMS charges'!$C$12:$C$43,MATCH($A29,'Annex 1 LV, HV and UMS charges'!$A$12:$A$43,0)),INDEX('Annex 4 LDNO charges'!$C$11:$C$200,MATCH($A29,'Annex 4 LDNO charges'!$A$11:$A$200,0)))</f>
        <v>0, 3, 4, 5-8</v>
      </c>
      <c r="D29" s="160"/>
      <c r="E29" s="160"/>
      <c r="F29" s="159">
        <v>0.42849303020030444</v>
      </c>
    </row>
    <row r="30" spans="1:6" ht="27.75" customHeight="1" x14ac:dyDescent="0.15">
      <c r="A30" s="146" t="s">
        <v>173</v>
      </c>
      <c r="B30" s="40" t="str">
        <f>IFERROR(INDEX('Annex 1 LV, HV and UMS charges'!$B$12:$B$43,MATCH($A30,'Annex 1 LV, HV and UMS charges'!$A$12:$A$43,0)),IF(INDEX('Annex 4 LDNO charges'!$B$11:$B$200,MATCH($A30,'Annex 4 LDNO charges'!$A$11:$A$200,0))=0,"",INDEX('Annex 4 LDNO charges'!$B$11:$B$200,MATCH($A30,'Annex 4 LDNO charges'!$A$11:$A$200,0))))</f>
        <v>C1C</v>
      </c>
      <c r="C30" s="175" t="str">
        <f>IFERROR(INDEX('Annex 1 LV, HV and UMS charges'!$C$12:$C$43,MATCH($A30,'Annex 1 LV, HV and UMS charges'!$A$12:$A$43,0)),INDEX('Annex 4 LDNO charges'!$C$11:$C$200,MATCH($A30,'Annex 4 LDNO charges'!$A$11:$A$200,0)))</f>
        <v>0, 3, 4, 5-8</v>
      </c>
      <c r="D30" s="160"/>
      <c r="E30" s="160"/>
      <c r="F30" s="159">
        <v>0.42849303020030444</v>
      </c>
    </row>
    <row r="31" spans="1:6" ht="27.75" customHeight="1" x14ac:dyDescent="0.15">
      <c r="A31" s="146" t="s">
        <v>175</v>
      </c>
      <c r="B31" s="40" t="str">
        <f>IFERROR(INDEX('Annex 1 LV, HV and UMS charges'!$B$12:$B$43,MATCH($A31,'Annex 1 LV, HV and UMS charges'!$A$12:$A$43,0)),IF(INDEX('Annex 4 LDNO charges'!$B$11:$B$200,MATCH($A31,'Annex 4 LDNO charges'!$A$11:$A$200,0))=0,"",INDEX('Annex 4 LDNO charges'!$B$11:$B$200,MATCH($A31,'Annex 4 LDNO charges'!$A$11:$A$200,0))))</f>
        <v>C1D</v>
      </c>
      <c r="C31" s="175" t="str">
        <f>IFERROR(INDEX('Annex 1 LV, HV and UMS charges'!$C$12:$C$43,MATCH($A31,'Annex 1 LV, HV and UMS charges'!$A$12:$A$43,0)),INDEX('Annex 4 LDNO charges'!$C$11:$C$200,MATCH($A31,'Annex 4 LDNO charges'!$A$11:$A$200,0)))</f>
        <v>0, 3, 4, 5-8</v>
      </c>
      <c r="D31" s="160"/>
      <c r="E31" s="160"/>
      <c r="F31" s="159">
        <v>0.42849303020030444</v>
      </c>
    </row>
    <row r="32" spans="1:6" ht="27.75" customHeight="1" x14ac:dyDescent="0.15">
      <c r="A32" s="146" t="s">
        <v>180</v>
      </c>
      <c r="B32" s="40" t="str">
        <f>IFERROR(INDEX('Annex 1 LV, HV and UMS charges'!$B$12:$B$43,MATCH($A32,'Annex 1 LV, HV and UMS charges'!$A$12:$A$43,0)),IF(INDEX('Annex 4 LDNO charges'!$B$11:$B$200,MATCH($A32,'Annex 4 LDNO charges'!$A$11:$A$200,0))=0,"",INDEX('Annex 4 LDNO charges'!$B$11:$B$200,MATCH($A32,'Annex 4 LDNO charges'!$A$11:$A$200,0))))</f>
        <v>C0F</v>
      </c>
      <c r="C32" s="175">
        <f>IFERROR(INDEX('Annex 1 LV, HV and UMS charges'!$C$12:$C$43,MATCH($A32,'Annex 1 LV, HV and UMS charges'!$A$12:$A$43,0)),INDEX('Annex 4 LDNO charges'!$C$11:$C$200,MATCH($A32,'Annex 4 LDNO charges'!$A$11:$A$200,0)))</f>
        <v>0</v>
      </c>
      <c r="D32" s="160"/>
      <c r="E32" s="160"/>
      <c r="F32" s="159">
        <v>0.42849303020030444</v>
      </c>
    </row>
    <row r="33" spans="1:6" ht="27.75" customHeight="1" x14ac:dyDescent="0.15">
      <c r="A33" s="146" t="s">
        <v>182</v>
      </c>
      <c r="B33" s="40" t="str">
        <f>IFERROR(INDEX('Annex 1 LV, HV and UMS charges'!$B$12:$B$43,MATCH($A33,'Annex 1 LV, HV and UMS charges'!$A$12:$A$43,0)),IF(INDEX('Annex 4 LDNO charges'!$B$11:$B$200,MATCH($A33,'Annex 4 LDNO charges'!$A$11:$A$200,0))=0,"",INDEX('Annex 4 LDNO charges'!$B$11:$B$200,MATCH($A33,'Annex 4 LDNO charges'!$A$11:$A$200,0))))</f>
        <v>C2A</v>
      </c>
      <c r="C33" s="175">
        <f>IFERROR(INDEX('Annex 1 LV, HV and UMS charges'!$C$12:$C$43,MATCH($A33,'Annex 1 LV, HV and UMS charges'!$A$12:$A$43,0)),INDEX('Annex 4 LDNO charges'!$C$11:$C$200,MATCH($A33,'Annex 4 LDNO charges'!$A$11:$A$200,0)))</f>
        <v>0</v>
      </c>
      <c r="D33" s="160"/>
      <c r="E33" s="160"/>
      <c r="F33" s="159">
        <v>0.42849303020030444</v>
      </c>
    </row>
    <row r="34" spans="1:6" ht="27.75" customHeight="1" x14ac:dyDescent="0.15">
      <c r="A34" s="146" t="s">
        <v>184</v>
      </c>
      <c r="B34" s="40" t="str">
        <f>IFERROR(INDEX('Annex 1 LV, HV and UMS charges'!$B$12:$B$43,MATCH($A34,'Annex 1 LV, HV and UMS charges'!$A$12:$A$43,0)),IF(INDEX('Annex 4 LDNO charges'!$B$11:$B$200,MATCH($A34,'Annex 4 LDNO charges'!$A$11:$A$200,0))=0,"",INDEX('Annex 4 LDNO charges'!$B$11:$B$200,MATCH($A34,'Annex 4 LDNO charges'!$A$11:$A$200,0))))</f>
        <v>C2B</v>
      </c>
      <c r="C34" s="175">
        <f>IFERROR(INDEX('Annex 1 LV, HV and UMS charges'!$C$12:$C$43,MATCH($A34,'Annex 1 LV, HV and UMS charges'!$A$12:$A$43,0)),INDEX('Annex 4 LDNO charges'!$C$11:$C$200,MATCH($A34,'Annex 4 LDNO charges'!$A$11:$A$200,0)))</f>
        <v>0</v>
      </c>
      <c r="D34" s="160"/>
      <c r="E34" s="160"/>
      <c r="F34" s="159">
        <v>0.42849303020030444</v>
      </c>
    </row>
    <row r="35" spans="1:6" ht="27.75" customHeight="1" x14ac:dyDescent="0.15">
      <c r="A35" s="146" t="s">
        <v>186</v>
      </c>
      <c r="B35" s="40" t="str">
        <f>IFERROR(INDEX('Annex 1 LV, HV and UMS charges'!$B$12:$B$43,MATCH($A35,'Annex 1 LV, HV and UMS charges'!$A$12:$A$43,0)),IF(INDEX('Annex 4 LDNO charges'!$B$11:$B$200,MATCH($A35,'Annex 4 LDNO charges'!$A$11:$A$200,0))=0,"",INDEX('Annex 4 LDNO charges'!$B$11:$B$200,MATCH($A35,'Annex 4 LDNO charges'!$A$11:$A$200,0))))</f>
        <v>C2C</v>
      </c>
      <c r="C35" s="175">
        <f>IFERROR(INDEX('Annex 1 LV, HV and UMS charges'!$C$12:$C$43,MATCH($A35,'Annex 1 LV, HV and UMS charges'!$A$12:$A$43,0)),INDEX('Annex 4 LDNO charges'!$C$11:$C$200,MATCH($A35,'Annex 4 LDNO charges'!$A$11:$A$200,0)))</f>
        <v>0</v>
      </c>
      <c r="D35" s="160"/>
      <c r="E35" s="160"/>
      <c r="F35" s="159">
        <v>0.42849303020030444</v>
      </c>
    </row>
    <row r="36" spans="1:6" ht="27.75" customHeight="1" x14ac:dyDescent="0.15">
      <c r="A36" s="146" t="s">
        <v>188</v>
      </c>
      <c r="B36" s="40" t="str">
        <f>IFERROR(INDEX('Annex 1 LV, HV and UMS charges'!$B$12:$B$43,MATCH($A36,'Annex 1 LV, HV and UMS charges'!$A$12:$A$43,0)),IF(INDEX('Annex 4 LDNO charges'!$B$11:$B$200,MATCH($A36,'Annex 4 LDNO charges'!$A$11:$A$200,0))=0,"",INDEX('Annex 4 LDNO charges'!$B$11:$B$200,MATCH($A36,'Annex 4 LDNO charges'!$A$11:$A$200,0))))</f>
        <v>C2D</v>
      </c>
      <c r="C36" s="175">
        <f>IFERROR(INDEX('Annex 1 LV, HV and UMS charges'!$C$12:$C$43,MATCH($A36,'Annex 1 LV, HV and UMS charges'!$A$12:$A$43,0)),INDEX('Annex 4 LDNO charges'!$C$11:$C$200,MATCH($A36,'Annex 4 LDNO charges'!$A$11:$A$200,0)))</f>
        <v>0</v>
      </c>
      <c r="D36" s="160"/>
      <c r="E36" s="160"/>
      <c r="F36" s="159">
        <v>0.42849303020030444</v>
      </c>
    </row>
    <row r="37" spans="1:6" ht="27.75" customHeight="1" x14ac:dyDescent="0.15">
      <c r="A37" s="149" t="s">
        <v>196</v>
      </c>
      <c r="B37" s="40" t="str">
        <f>IFERROR(INDEX('Annex 1 LV, HV and UMS charges'!$B$12:$B$43,MATCH($A37,'Annex 1 LV, HV and UMS charges'!$A$12:$A$43,0)),IF(INDEX('Annex 4 LDNO charges'!$B$11:$B$200,MATCH($A37,'Annex 4 LDNO charges'!$A$11:$A$200,0))=0,"",INDEX('Annex 4 LDNO charges'!$B$11:$B$200,MATCH($A37,'Annex 4 LDNO charges'!$A$11:$A$200,0))))</f>
        <v>C3A, C3C</v>
      </c>
      <c r="C37" s="175" t="str">
        <f>IFERROR(INDEX('Annex 1 LV, HV and UMS charges'!$C$12:$C$43,MATCH($A37,'Annex 1 LV, HV and UMS charges'!$A$12:$A$43,0)),INDEX('Annex 4 LDNO charges'!$C$11:$C$200,MATCH($A37,'Annex 4 LDNO charges'!$A$11:$A$200,0)))</f>
        <v>0, 1, 2</v>
      </c>
      <c r="D37" s="159">
        <v>0.18474516480047817</v>
      </c>
      <c r="E37" s="159"/>
      <c r="F37" s="159">
        <v>0.42849303020030444</v>
      </c>
    </row>
    <row r="38" spans="1:6" ht="27.75" customHeight="1" x14ac:dyDescent="0.15">
      <c r="A38" s="146" t="s">
        <v>200</v>
      </c>
      <c r="B38" s="40" t="str">
        <f>IFERROR(INDEX('Annex 1 LV, HV and UMS charges'!$B$12:$B$43,MATCH($A38,'Annex 1 LV, HV and UMS charges'!$A$12:$A$43,0)),IF(INDEX('Annex 4 LDNO charges'!$B$11:$B$200,MATCH($A38,'Annex 4 LDNO charges'!$A$11:$A$200,0))=0,"",INDEX('Annex 4 LDNO charges'!$B$11:$B$200,MATCH($A38,'Annex 4 LDNO charges'!$A$11:$A$200,0))))</f>
        <v>C3E</v>
      </c>
      <c r="C38" s="175" t="str">
        <f>IFERROR(INDEX('Annex 1 LV, HV and UMS charges'!$C$12:$C$43,MATCH($A38,'Annex 1 LV, HV and UMS charges'!$A$12:$A$43,0)),INDEX('Annex 4 LDNO charges'!$C$11:$C$200,MATCH($A38,'Annex 4 LDNO charges'!$A$11:$A$200,0)))</f>
        <v>0, 3, 4, 5-8</v>
      </c>
      <c r="D38" s="160"/>
      <c r="E38" s="160"/>
      <c r="F38" s="159">
        <v>0.42849303020030444</v>
      </c>
    </row>
    <row r="39" spans="1:6" ht="27.75" customHeight="1" x14ac:dyDescent="0.15">
      <c r="A39" s="146" t="s">
        <v>202</v>
      </c>
      <c r="B39" s="40" t="str">
        <f>IFERROR(INDEX('Annex 1 LV, HV and UMS charges'!$B$12:$B$43,MATCH($A39,'Annex 1 LV, HV and UMS charges'!$A$12:$A$43,0)),IF(INDEX('Annex 4 LDNO charges'!$B$11:$B$200,MATCH($A39,'Annex 4 LDNO charges'!$A$11:$A$200,0))=0,"",INDEX('Annex 4 LDNO charges'!$B$11:$B$200,MATCH($A39,'Annex 4 LDNO charges'!$A$11:$A$200,0))))</f>
        <v>C4A</v>
      </c>
      <c r="C39" s="175" t="str">
        <f>IFERROR(INDEX('Annex 1 LV, HV and UMS charges'!$C$12:$C$43,MATCH($A39,'Annex 1 LV, HV and UMS charges'!$A$12:$A$43,0)),INDEX('Annex 4 LDNO charges'!$C$11:$C$200,MATCH($A39,'Annex 4 LDNO charges'!$A$11:$A$200,0)))</f>
        <v>0, 3, 4, 5-8</v>
      </c>
      <c r="D39" s="160"/>
      <c r="E39" s="160"/>
      <c r="F39" s="159">
        <v>0.42849303020030444</v>
      </c>
    </row>
    <row r="40" spans="1:6" ht="27.75" customHeight="1" x14ac:dyDescent="0.15">
      <c r="A40" s="146" t="s">
        <v>204</v>
      </c>
      <c r="B40" s="40" t="str">
        <f>IFERROR(INDEX('Annex 1 LV, HV and UMS charges'!$B$12:$B$43,MATCH($A40,'Annex 1 LV, HV and UMS charges'!$A$12:$A$43,0)),IF(INDEX('Annex 4 LDNO charges'!$B$11:$B$200,MATCH($A40,'Annex 4 LDNO charges'!$A$11:$A$200,0))=0,"",INDEX('Annex 4 LDNO charges'!$B$11:$B$200,MATCH($A40,'Annex 4 LDNO charges'!$A$11:$A$200,0))))</f>
        <v>C4B</v>
      </c>
      <c r="C40" s="175" t="str">
        <f>IFERROR(INDEX('Annex 1 LV, HV and UMS charges'!$C$12:$C$43,MATCH($A40,'Annex 1 LV, HV and UMS charges'!$A$12:$A$43,0)),INDEX('Annex 4 LDNO charges'!$C$11:$C$200,MATCH($A40,'Annex 4 LDNO charges'!$A$11:$A$200,0)))</f>
        <v>0, 3, 4, 5-8</v>
      </c>
      <c r="D40" s="160"/>
      <c r="E40" s="160"/>
      <c r="F40" s="159">
        <v>0.42849303020030444</v>
      </c>
    </row>
    <row r="41" spans="1:6" ht="27.75" customHeight="1" x14ac:dyDescent="0.15">
      <c r="A41" s="146" t="s">
        <v>206</v>
      </c>
      <c r="B41" s="40" t="str">
        <f>IFERROR(INDEX('Annex 1 LV, HV and UMS charges'!$B$12:$B$43,MATCH($A41,'Annex 1 LV, HV and UMS charges'!$A$12:$A$43,0)),IF(INDEX('Annex 4 LDNO charges'!$B$11:$B$200,MATCH($A41,'Annex 4 LDNO charges'!$A$11:$A$200,0))=0,"",INDEX('Annex 4 LDNO charges'!$B$11:$B$200,MATCH($A41,'Annex 4 LDNO charges'!$A$11:$A$200,0))))</f>
        <v>C4C</v>
      </c>
      <c r="C41" s="175" t="str">
        <f>IFERROR(INDEX('Annex 1 LV, HV and UMS charges'!$C$12:$C$43,MATCH($A41,'Annex 1 LV, HV and UMS charges'!$A$12:$A$43,0)),INDEX('Annex 4 LDNO charges'!$C$11:$C$200,MATCH($A41,'Annex 4 LDNO charges'!$A$11:$A$200,0)))</f>
        <v>0, 3, 4, 5-8</v>
      </c>
      <c r="D41" s="160"/>
      <c r="E41" s="160"/>
      <c r="F41" s="159">
        <v>0.42849303020030444</v>
      </c>
    </row>
    <row r="42" spans="1:6" ht="27.75" customHeight="1" x14ac:dyDescent="0.15">
      <c r="A42" s="146" t="s">
        <v>208</v>
      </c>
      <c r="B42" s="40" t="str">
        <f>IFERROR(INDEX('Annex 1 LV, HV and UMS charges'!$B$12:$B$43,MATCH($A42,'Annex 1 LV, HV and UMS charges'!$A$12:$A$43,0)),IF(INDEX('Annex 4 LDNO charges'!$B$11:$B$200,MATCH($A42,'Annex 4 LDNO charges'!$A$11:$A$200,0))=0,"",INDEX('Annex 4 LDNO charges'!$B$11:$B$200,MATCH($A42,'Annex 4 LDNO charges'!$A$11:$A$200,0))))</f>
        <v>C4D</v>
      </c>
      <c r="C42" s="175" t="str">
        <f>IFERROR(INDEX('Annex 1 LV, HV and UMS charges'!$C$12:$C$43,MATCH($A42,'Annex 1 LV, HV and UMS charges'!$A$12:$A$43,0)),INDEX('Annex 4 LDNO charges'!$C$11:$C$200,MATCH($A42,'Annex 4 LDNO charges'!$A$11:$A$200,0)))</f>
        <v>0, 3, 4, 5-8</v>
      </c>
      <c r="D42" s="160"/>
      <c r="E42" s="160"/>
      <c r="F42" s="159">
        <v>0.42849303020030444</v>
      </c>
    </row>
    <row r="43" spans="1:6" ht="27.75" customHeight="1" x14ac:dyDescent="0.15">
      <c r="A43" s="146" t="s">
        <v>212</v>
      </c>
      <c r="B43" s="40" t="str">
        <f>IFERROR(INDEX('Annex 1 LV, HV and UMS charges'!$B$12:$B$43,MATCH($A43,'Annex 1 LV, HV and UMS charges'!$A$12:$A$43,0)),IF(INDEX('Annex 4 LDNO charges'!$B$11:$B$200,MATCH($A43,'Annex 4 LDNO charges'!$A$11:$A$200,0))=0,"",INDEX('Annex 4 LDNO charges'!$B$11:$B$200,MATCH($A43,'Annex 4 LDNO charges'!$A$11:$A$200,0))))</f>
        <v>C3F</v>
      </c>
      <c r="C43" s="175">
        <f>IFERROR(INDEX('Annex 1 LV, HV and UMS charges'!$C$12:$C$43,MATCH($A43,'Annex 1 LV, HV and UMS charges'!$A$12:$A$43,0)),INDEX('Annex 4 LDNO charges'!$C$11:$C$200,MATCH($A43,'Annex 4 LDNO charges'!$A$11:$A$200,0)))</f>
        <v>0</v>
      </c>
      <c r="D43" s="160"/>
      <c r="E43" s="160"/>
      <c r="F43" s="159">
        <v>0.42849303020030444</v>
      </c>
    </row>
    <row r="44" spans="1:6" ht="27.75" customHeight="1" x14ac:dyDescent="0.15">
      <c r="A44" s="146" t="s">
        <v>214</v>
      </c>
      <c r="B44" s="40" t="str">
        <f>IFERROR(INDEX('Annex 1 LV, HV and UMS charges'!$B$12:$B$43,MATCH($A44,'Annex 1 LV, HV and UMS charges'!$A$12:$A$43,0)),IF(INDEX('Annex 4 LDNO charges'!$B$11:$B$200,MATCH($A44,'Annex 4 LDNO charges'!$A$11:$A$200,0))=0,"",INDEX('Annex 4 LDNO charges'!$B$11:$B$200,MATCH($A44,'Annex 4 LDNO charges'!$A$11:$A$200,0))))</f>
        <v>C5A</v>
      </c>
      <c r="C44" s="175">
        <f>IFERROR(INDEX('Annex 1 LV, HV and UMS charges'!$C$12:$C$43,MATCH($A44,'Annex 1 LV, HV and UMS charges'!$A$12:$A$43,0)),INDEX('Annex 4 LDNO charges'!$C$11:$C$200,MATCH($A44,'Annex 4 LDNO charges'!$A$11:$A$200,0)))</f>
        <v>0</v>
      </c>
      <c r="D44" s="160"/>
      <c r="E44" s="160"/>
      <c r="F44" s="159">
        <v>0.42849303020030444</v>
      </c>
    </row>
    <row r="45" spans="1:6" ht="27.75" customHeight="1" x14ac:dyDescent="0.15">
      <c r="A45" s="146" t="s">
        <v>216</v>
      </c>
      <c r="B45" s="40" t="str">
        <f>IFERROR(INDEX('Annex 1 LV, HV and UMS charges'!$B$12:$B$43,MATCH($A45,'Annex 1 LV, HV and UMS charges'!$A$12:$A$43,0)),IF(INDEX('Annex 4 LDNO charges'!$B$11:$B$200,MATCH($A45,'Annex 4 LDNO charges'!$A$11:$A$200,0))=0,"",INDEX('Annex 4 LDNO charges'!$B$11:$B$200,MATCH($A45,'Annex 4 LDNO charges'!$A$11:$A$200,0))))</f>
        <v>C5B</v>
      </c>
      <c r="C45" s="175">
        <f>IFERROR(INDEX('Annex 1 LV, HV and UMS charges'!$C$12:$C$43,MATCH($A45,'Annex 1 LV, HV and UMS charges'!$A$12:$A$43,0)),INDEX('Annex 4 LDNO charges'!$C$11:$C$200,MATCH($A45,'Annex 4 LDNO charges'!$A$11:$A$200,0)))</f>
        <v>0</v>
      </c>
      <c r="D45" s="160"/>
      <c r="E45" s="160"/>
      <c r="F45" s="159">
        <v>0.42849303020030444</v>
      </c>
    </row>
    <row r="46" spans="1:6" ht="27.75" customHeight="1" x14ac:dyDescent="0.15">
      <c r="A46" s="146" t="s">
        <v>218</v>
      </c>
      <c r="B46" s="40" t="str">
        <f>IFERROR(INDEX('Annex 1 LV, HV and UMS charges'!$B$12:$B$43,MATCH($A46,'Annex 1 LV, HV and UMS charges'!$A$12:$A$43,0)),IF(INDEX('Annex 4 LDNO charges'!$B$11:$B$200,MATCH($A46,'Annex 4 LDNO charges'!$A$11:$A$200,0))=0,"",INDEX('Annex 4 LDNO charges'!$B$11:$B$200,MATCH($A46,'Annex 4 LDNO charges'!$A$11:$A$200,0))))</f>
        <v>C5C</v>
      </c>
      <c r="C46" s="175">
        <f>IFERROR(INDEX('Annex 1 LV, HV and UMS charges'!$C$12:$C$43,MATCH($A46,'Annex 1 LV, HV and UMS charges'!$A$12:$A$43,0)),INDEX('Annex 4 LDNO charges'!$C$11:$C$200,MATCH($A46,'Annex 4 LDNO charges'!$A$11:$A$200,0)))</f>
        <v>0</v>
      </c>
      <c r="D46" s="160"/>
      <c r="E46" s="160"/>
      <c r="F46" s="159">
        <v>0.42849303020030444</v>
      </c>
    </row>
    <row r="47" spans="1:6" ht="27.75" customHeight="1" x14ac:dyDescent="0.15">
      <c r="A47" s="146" t="s">
        <v>220</v>
      </c>
      <c r="B47" s="40" t="str">
        <f>IFERROR(INDEX('Annex 1 LV, HV and UMS charges'!$B$12:$B$43,MATCH($A47,'Annex 1 LV, HV and UMS charges'!$A$12:$A$43,0)),IF(INDEX('Annex 4 LDNO charges'!$B$11:$B$200,MATCH($A47,'Annex 4 LDNO charges'!$A$11:$A$200,0))=0,"",INDEX('Annex 4 LDNO charges'!$B$11:$B$200,MATCH($A47,'Annex 4 LDNO charges'!$A$11:$A$200,0))))</f>
        <v>C5D</v>
      </c>
      <c r="C47" s="175">
        <f>IFERROR(INDEX('Annex 1 LV, HV and UMS charges'!$C$12:$C$43,MATCH($A47,'Annex 1 LV, HV and UMS charges'!$A$12:$A$43,0)),INDEX('Annex 4 LDNO charges'!$C$11:$C$200,MATCH($A47,'Annex 4 LDNO charges'!$A$11:$A$200,0)))</f>
        <v>0</v>
      </c>
      <c r="D47" s="160"/>
      <c r="E47" s="160"/>
      <c r="F47" s="159">
        <v>0.42849303020030444</v>
      </c>
    </row>
    <row r="48" spans="1:6" ht="27.75" customHeight="1" x14ac:dyDescent="0.15">
      <c r="A48" s="146" t="s">
        <v>222</v>
      </c>
      <c r="B48" s="40" t="str">
        <f>IFERROR(INDEX('Annex 1 LV, HV and UMS charges'!$B$12:$B$43,MATCH($A48,'Annex 1 LV, HV and UMS charges'!$A$12:$A$43,0)),IF(INDEX('Annex 4 LDNO charges'!$B$11:$B$200,MATCH($A48,'Annex 4 LDNO charges'!$A$11:$A$200,0))=0,"",INDEX('Annex 4 LDNO charges'!$B$11:$B$200,MATCH($A48,'Annex 4 LDNO charges'!$A$11:$A$200,0))))</f>
        <v>C5W</v>
      </c>
      <c r="C48" s="175">
        <f>IFERROR(INDEX('Annex 1 LV, HV and UMS charges'!$C$12:$C$43,MATCH($A48,'Annex 1 LV, HV and UMS charges'!$A$12:$A$43,0)),INDEX('Annex 4 LDNO charges'!$C$11:$C$200,MATCH($A48,'Annex 4 LDNO charges'!$A$11:$A$200,0)))</f>
        <v>0</v>
      </c>
      <c r="D48" s="160"/>
      <c r="E48" s="160"/>
      <c r="F48" s="159">
        <v>0.42849303020030444</v>
      </c>
    </row>
    <row r="49" spans="1:6" ht="27.75" customHeight="1" x14ac:dyDescent="0.15">
      <c r="A49" s="146" t="s">
        <v>224</v>
      </c>
      <c r="B49" s="40" t="str">
        <f>IFERROR(INDEX('Annex 1 LV, HV and UMS charges'!$B$12:$B$43,MATCH($A49,'Annex 1 LV, HV and UMS charges'!$A$12:$A$43,0)),IF(INDEX('Annex 4 LDNO charges'!$B$11:$B$200,MATCH($A49,'Annex 4 LDNO charges'!$A$11:$A$200,0))=0,"",INDEX('Annex 4 LDNO charges'!$B$11:$B$200,MATCH($A49,'Annex 4 LDNO charges'!$A$11:$A$200,0))))</f>
        <v>C5E</v>
      </c>
      <c r="C49" s="175">
        <f>IFERROR(INDEX('Annex 1 LV, HV and UMS charges'!$C$12:$C$43,MATCH($A49,'Annex 1 LV, HV and UMS charges'!$A$12:$A$43,0)),INDEX('Annex 4 LDNO charges'!$C$11:$C$200,MATCH($A49,'Annex 4 LDNO charges'!$A$11:$A$200,0)))</f>
        <v>0</v>
      </c>
      <c r="D49" s="160"/>
      <c r="E49" s="160"/>
      <c r="F49" s="159">
        <v>0.42849303020030444</v>
      </c>
    </row>
    <row r="50" spans="1:6" ht="27.75" customHeight="1" x14ac:dyDescent="0.15">
      <c r="A50" s="146" t="s">
        <v>226</v>
      </c>
      <c r="B50" s="40" t="str">
        <f>IFERROR(INDEX('Annex 1 LV, HV and UMS charges'!$B$12:$B$43,MATCH($A50,'Annex 1 LV, HV and UMS charges'!$A$12:$A$43,0)),IF(INDEX('Annex 4 LDNO charges'!$B$11:$B$200,MATCH($A50,'Annex 4 LDNO charges'!$A$11:$A$200,0))=0,"",INDEX('Annex 4 LDNO charges'!$B$11:$B$200,MATCH($A50,'Annex 4 LDNO charges'!$A$11:$A$200,0))))</f>
        <v>C5F</v>
      </c>
      <c r="C50" s="175">
        <f>IFERROR(INDEX('Annex 1 LV, HV and UMS charges'!$C$12:$C$43,MATCH($A50,'Annex 1 LV, HV and UMS charges'!$A$12:$A$43,0)),INDEX('Annex 4 LDNO charges'!$C$11:$C$200,MATCH($A50,'Annex 4 LDNO charges'!$A$11:$A$200,0)))</f>
        <v>0</v>
      </c>
      <c r="D50" s="160"/>
      <c r="E50" s="160"/>
      <c r="F50" s="159">
        <v>0.42849303020030444</v>
      </c>
    </row>
    <row r="51" spans="1:6" ht="27.75" customHeight="1" x14ac:dyDescent="0.15">
      <c r="A51" s="146" t="s">
        <v>228</v>
      </c>
      <c r="B51" s="40" t="str">
        <f>IFERROR(INDEX('Annex 1 LV, HV and UMS charges'!$B$12:$B$43,MATCH($A51,'Annex 1 LV, HV and UMS charges'!$A$12:$A$43,0)),IF(INDEX('Annex 4 LDNO charges'!$B$11:$B$200,MATCH($A51,'Annex 4 LDNO charges'!$A$11:$A$200,0))=0,"",INDEX('Annex 4 LDNO charges'!$B$11:$B$200,MATCH($A51,'Annex 4 LDNO charges'!$A$11:$A$200,0))))</f>
        <v>C5G</v>
      </c>
      <c r="C51" s="175">
        <f>IFERROR(INDEX('Annex 1 LV, HV and UMS charges'!$C$12:$C$43,MATCH($A51,'Annex 1 LV, HV and UMS charges'!$A$12:$A$43,0)),INDEX('Annex 4 LDNO charges'!$C$11:$C$200,MATCH($A51,'Annex 4 LDNO charges'!$A$11:$A$200,0)))</f>
        <v>0</v>
      </c>
      <c r="D51" s="160"/>
      <c r="E51" s="160"/>
      <c r="F51" s="159">
        <v>0.42849303020030444</v>
      </c>
    </row>
    <row r="52" spans="1:6" ht="27.75" customHeight="1" x14ac:dyDescent="0.15">
      <c r="A52" s="146" t="s">
        <v>230</v>
      </c>
      <c r="B52" s="40" t="str">
        <f>IFERROR(INDEX('Annex 1 LV, HV and UMS charges'!$B$12:$B$43,MATCH($A52,'Annex 1 LV, HV and UMS charges'!$A$12:$A$43,0)),IF(INDEX('Annex 4 LDNO charges'!$B$11:$B$200,MATCH($A52,'Annex 4 LDNO charges'!$A$11:$A$200,0))=0,"",INDEX('Annex 4 LDNO charges'!$B$11:$B$200,MATCH($A52,'Annex 4 LDNO charges'!$A$11:$A$200,0))))</f>
        <v>C5H</v>
      </c>
      <c r="C52" s="175">
        <f>IFERROR(INDEX('Annex 1 LV, HV and UMS charges'!$C$12:$C$43,MATCH($A52,'Annex 1 LV, HV and UMS charges'!$A$12:$A$43,0)),INDEX('Annex 4 LDNO charges'!$C$11:$C$200,MATCH($A52,'Annex 4 LDNO charges'!$A$11:$A$200,0)))</f>
        <v>0</v>
      </c>
      <c r="D52" s="160"/>
      <c r="E52" s="160"/>
      <c r="F52" s="159">
        <v>0.42849303020030444</v>
      </c>
    </row>
    <row r="53" spans="1:6" ht="27.75" customHeight="1" x14ac:dyDescent="0.15">
      <c r="A53" s="146" t="s">
        <v>232</v>
      </c>
      <c r="B53" s="40" t="str">
        <f>IFERROR(INDEX('Annex 1 LV, HV and UMS charges'!$B$12:$B$43,MATCH($A53,'Annex 1 LV, HV and UMS charges'!$A$12:$A$43,0)),IF(INDEX('Annex 4 LDNO charges'!$B$11:$B$200,MATCH($A53,'Annex 4 LDNO charges'!$A$11:$A$200,0))=0,"",INDEX('Annex 4 LDNO charges'!$B$11:$B$200,MATCH($A53,'Annex 4 LDNO charges'!$A$11:$A$200,0))))</f>
        <v>C3G</v>
      </c>
      <c r="C53" s="175">
        <f>IFERROR(INDEX('Annex 1 LV, HV and UMS charges'!$C$12:$C$43,MATCH($A53,'Annex 1 LV, HV and UMS charges'!$A$12:$A$43,0)),INDEX('Annex 4 LDNO charges'!$C$11:$C$200,MATCH($A53,'Annex 4 LDNO charges'!$A$11:$A$200,0)))</f>
        <v>0</v>
      </c>
      <c r="D53" s="160"/>
      <c r="E53" s="160"/>
      <c r="F53" s="159">
        <v>0.42849303020030444</v>
      </c>
    </row>
    <row r="54" spans="1:6" ht="27.75" customHeight="1" x14ac:dyDescent="0.15">
      <c r="A54" s="146" t="s">
        <v>234</v>
      </c>
      <c r="B54" s="40" t="str">
        <f>IFERROR(INDEX('Annex 1 LV, HV and UMS charges'!$B$12:$B$43,MATCH($A54,'Annex 1 LV, HV and UMS charges'!$A$12:$A$43,0)),IF(INDEX('Annex 4 LDNO charges'!$B$11:$B$200,MATCH($A54,'Annex 4 LDNO charges'!$A$11:$A$200,0))=0,"",INDEX('Annex 4 LDNO charges'!$B$11:$B$200,MATCH($A54,'Annex 4 LDNO charges'!$A$11:$A$200,0))))</f>
        <v>C5J</v>
      </c>
      <c r="C54" s="175">
        <f>IFERROR(INDEX('Annex 1 LV, HV and UMS charges'!$C$12:$C$43,MATCH($A54,'Annex 1 LV, HV and UMS charges'!$A$12:$A$43,0)),INDEX('Annex 4 LDNO charges'!$C$11:$C$200,MATCH($A54,'Annex 4 LDNO charges'!$A$11:$A$200,0)))</f>
        <v>0</v>
      </c>
      <c r="D54" s="160"/>
      <c r="E54" s="160"/>
      <c r="F54" s="159">
        <v>0.42849303020030444</v>
      </c>
    </row>
    <row r="55" spans="1:6" ht="27.75" customHeight="1" x14ac:dyDescent="0.15">
      <c r="A55" s="146" t="s">
        <v>236</v>
      </c>
      <c r="B55" s="40" t="str">
        <f>IFERROR(INDEX('Annex 1 LV, HV and UMS charges'!$B$12:$B$43,MATCH($A55,'Annex 1 LV, HV and UMS charges'!$A$12:$A$43,0)),IF(INDEX('Annex 4 LDNO charges'!$B$11:$B$200,MATCH($A55,'Annex 4 LDNO charges'!$A$11:$A$200,0))=0,"",INDEX('Annex 4 LDNO charges'!$B$11:$B$200,MATCH($A55,'Annex 4 LDNO charges'!$A$11:$A$200,0))))</f>
        <v>C5K</v>
      </c>
      <c r="C55" s="175">
        <f>IFERROR(INDEX('Annex 1 LV, HV and UMS charges'!$C$12:$C$43,MATCH($A55,'Annex 1 LV, HV and UMS charges'!$A$12:$A$43,0)),INDEX('Annex 4 LDNO charges'!$C$11:$C$200,MATCH($A55,'Annex 4 LDNO charges'!$A$11:$A$200,0)))</f>
        <v>0</v>
      </c>
      <c r="D55" s="160"/>
      <c r="E55" s="160"/>
      <c r="F55" s="159">
        <v>0.42849303020030444</v>
      </c>
    </row>
    <row r="56" spans="1:6" ht="27.75" customHeight="1" x14ac:dyDescent="0.15">
      <c r="A56" s="146" t="s">
        <v>238</v>
      </c>
      <c r="B56" s="40" t="str">
        <f>IFERROR(INDEX('Annex 1 LV, HV and UMS charges'!$B$12:$B$43,MATCH($A56,'Annex 1 LV, HV and UMS charges'!$A$12:$A$43,0)),IF(INDEX('Annex 4 LDNO charges'!$B$11:$B$200,MATCH($A56,'Annex 4 LDNO charges'!$A$11:$A$200,0))=0,"",INDEX('Annex 4 LDNO charges'!$B$11:$B$200,MATCH($A56,'Annex 4 LDNO charges'!$A$11:$A$200,0))))</f>
        <v>C5L</v>
      </c>
      <c r="C56" s="175">
        <f>IFERROR(INDEX('Annex 1 LV, HV and UMS charges'!$C$12:$C$43,MATCH($A56,'Annex 1 LV, HV and UMS charges'!$A$12:$A$43,0)),INDEX('Annex 4 LDNO charges'!$C$11:$C$200,MATCH($A56,'Annex 4 LDNO charges'!$A$11:$A$200,0)))</f>
        <v>0</v>
      </c>
      <c r="D56" s="160"/>
      <c r="E56" s="160"/>
      <c r="F56" s="159">
        <v>0.42849303020030444</v>
      </c>
    </row>
    <row r="57" spans="1:6" ht="27.75" customHeight="1" x14ac:dyDescent="0.15">
      <c r="A57" s="146" t="s">
        <v>240</v>
      </c>
      <c r="B57" s="40" t="str">
        <f>IFERROR(INDEX('Annex 1 LV, HV and UMS charges'!$B$12:$B$43,MATCH($A57,'Annex 1 LV, HV and UMS charges'!$A$12:$A$43,0)),IF(INDEX('Annex 4 LDNO charges'!$B$11:$B$200,MATCH($A57,'Annex 4 LDNO charges'!$A$11:$A$200,0))=0,"",INDEX('Annex 4 LDNO charges'!$B$11:$B$200,MATCH($A57,'Annex 4 LDNO charges'!$A$11:$A$200,0))))</f>
        <v>C5M</v>
      </c>
      <c r="C57" s="175">
        <f>IFERROR(INDEX('Annex 1 LV, HV and UMS charges'!$C$12:$C$43,MATCH($A57,'Annex 1 LV, HV and UMS charges'!$A$12:$A$43,0)),INDEX('Annex 4 LDNO charges'!$C$11:$C$200,MATCH($A57,'Annex 4 LDNO charges'!$A$11:$A$200,0)))</f>
        <v>0</v>
      </c>
      <c r="D57" s="160"/>
      <c r="E57" s="160"/>
      <c r="F57" s="159">
        <v>0.42849303020030444</v>
      </c>
    </row>
    <row r="58" spans="1:6" ht="27.75" customHeight="1" x14ac:dyDescent="0.15">
      <c r="A58" s="146" t="s">
        <v>253</v>
      </c>
      <c r="B58" s="40" t="str">
        <f>IFERROR(INDEX('Annex 1 LV, HV and UMS charges'!$B$12:$B$43,MATCH($A58,'Annex 1 LV, HV and UMS charges'!$A$12:$A$43,0)),IF(INDEX('Annex 4 LDNO charges'!$B$11:$B$200,MATCH($A58,'Annex 4 LDNO charges'!$A$11:$A$200,0))=0,"",INDEX('Annex 4 LDNO charges'!$B$11:$B$200,MATCH($A58,'Annex 4 LDNO charges'!$A$11:$A$200,0))))</f>
        <v/>
      </c>
      <c r="C58" s="175" t="str">
        <f>IFERROR(INDEX('Annex 1 LV, HV and UMS charges'!$C$12:$C$43,MATCH($A58,'Annex 1 LV, HV and UMS charges'!$A$12:$A$43,0)),INDEX('Annex 4 LDNO charges'!$C$11:$C$200,MATCH($A58,'Annex 4 LDNO charges'!$A$11:$A$200,0)))</f>
        <v>0, 1, 2</v>
      </c>
      <c r="D58" s="159">
        <v>0.18474516480047817</v>
      </c>
      <c r="E58" s="159"/>
      <c r="F58" s="159">
        <v>0.42849303020030444</v>
      </c>
    </row>
    <row r="59" spans="1:6" ht="27.75" customHeight="1" x14ac:dyDescent="0.15">
      <c r="A59" s="146" t="s">
        <v>255</v>
      </c>
      <c r="B59" s="40" t="str">
        <f>IFERROR(INDEX('Annex 1 LV, HV and UMS charges'!$B$12:$B$43,MATCH($A59,'Annex 1 LV, HV and UMS charges'!$A$12:$A$43,0)),IF(INDEX('Annex 4 LDNO charges'!$B$11:$B$200,MATCH($A59,'Annex 4 LDNO charges'!$A$11:$A$200,0))=0,"",INDEX('Annex 4 LDNO charges'!$B$11:$B$200,MATCH($A59,'Annex 4 LDNO charges'!$A$11:$A$200,0))))</f>
        <v/>
      </c>
      <c r="C59" s="175" t="str">
        <f>IFERROR(INDEX('Annex 1 LV, HV and UMS charges'!$C$12:$C$43,MATCH($A59,'Annex 1 LV, HV and UMS charges'!$A$12:$A$43,0)),INDEX('Annex 4 LDNO charges'!$C$11:$C$200,MATCH($A59,'Annex 4 LDNO charges'!$A$11:$A$200,0)))</f>
        <v>0, 3, 4, 5-8</v>
      </c>
      <c r="D59" s="160"/>
      <c r="E59" s="160"/>
      <c r="F59" s="159">
        <v>0.42849303020030444</v>
      </c>
    </row>
    <row r="60" spans="1:6" ht="27.75" customHeight="1" x14ac:dyDescent="0.15">
      <c r="A60" s="146" t="s">
        <v>256</v>
      </c>
      <c r="B60" s="40" t="str">
        <f>IFERROR(INDEX('Annex 1 LV, HV and UMS charges'!$B$12:$B$43,MATCH($A60,'Annex 1 LV, HV and UMS charges'!$A$12:$A$43,0)),IF(INDEX('Annex 4 LDNO charges'!$B$11:$B$200,MATCH($A60,'Annex 4 LDNO charges'!$A$11:$A$200,0))=0,"",INDEX('Annex 4 LDNO charges'!$B$11:$B$200,MATCH($A60,'Annex 4 LDNO charges'!$A$11:$A$200,0))))</f>
        <v/>
      </c>
      <c r="C60" s="175" t="str">
        <f>IFERROR(INDEX('Annex 1 LV, HV and UMS charges'!$C$12:$C$43,MATCH($A60,'Annex 1 LV, HV and UMS charges'!$A$12:$A$43,0)),INDEX('Annex 4 LDNO charges'!$C$11:$C$200,MATCH($A60,'Annex 4 LDNO charges'!$A$11:$A$200,0)))</f>
        <v>0, 3, 4, 5-8</v>
      </c>
      <c r="D60" s="160"/>
      <c r="E60" s="160"/>
      <c r="F60" s="159">
        <v>0.42849303020030444</v>
      </c>
    </row>
    <row r="61" spans="1:6" ht="27.75" customHeight="1" x14ac:dyDescent="0.15">
      <c r="A61" s="146" t="s">
        <v>257</v>
      </c>
      <c r="B61" s="40" t="str">
        <f>IFERROR(INDEX('Annex 1 LV, HV and UMS charges'!$B$12:$B$43,MATCH($A61,'Annex 1 LV, HV and UMS charges'!$A$12:$A$43,0)),IF(INDEX('Annex 4 LDNO charges'!$B$11:$B$200,MATCH($A61,'Annex 4 LDNO charges'!$A$11:$A$200,0))=0,"",INDEX('Annex 4 LDNO charges'!$B$11:$B$200,MATCH($A61,'Annex 4 LDNO charges'!$A$11:$A$200,0))))</f>
        <v/>
      </c>
      <c r="C61" s="175" t="str">
        <f>IFERROR(INDEX('Annex 1 LV, HV and UMS charges'!$C$12:$C$43,MATCH($A61,'Annex 1 LV, HV and UMS charges'!$A$12:$A$43,0)),INDEX('Annex 4 LDNO charges'!$C$11:$C$200,MATCH($A61,'Annex 4 LDNO charges'!$A$11:$A$200,0)))</f>
        <v>0, 3, 4, 5-8</v>
      </c>
      <c r="D61" s="160"/>
      <c r="E61" s="160"/>
      <c r="F61" s="159">
        <v>0.42849303020030444</v>
      </c>
    </row>
    <row r="62" spans="1:6" ht="27.75" customHeight="1" x14ac:dyDescent="0.15">
      <c r="A62" s="146" t="s">
        <v>258</v>
      </c>
      <c r="B62" s="40" t="str">
        <f>IFERROR(INDEX('Annex 1 LV, HV and UMS charges'!$B$12:$B$43,MATCH($A62,'Annex 1 LV, HV and UMS charges'!$A$12:$A$43,0)),IF(INDEX('Annex 4 LDNO charges'!$B$11:$B$200,MATCH($A62,'Annex 4 LDNO charges'!$A$11:$A$200,0))=0,"",INDEX('Annex 4 LDNO charges'!$B$11:$B$200,MATCH($A62,'Annex 4 LDNO charges'!$A$11:$A$200,0))))</f>
        <v/>
      </c>
      <c r="C62" s="175" t="str">
        <f>IFERROR(INDEX('Annex 1 LV, HV and UMS charges'!$C$12:$C$43,MATCH($A62,'Annex 1 LV, HV and UMS charges'!$A$12:$A$43,0)),INDEX('Annex 4 LDNO charges'!$C$11:$C$200,MATCH($A62,'Annex 4 LDNO charges'!$A$11:$A$200,0)))</f>
        <v>0, 3, 4, 5-8</v>
      </c>
      <c r="D62" s="160"/>
      <c r="E62" s="160"/>
      <c r="F62" s="159">
        <v>0.42849303020030444</v>
      </c>
    </row>
    <row r="63" spans="1:6" ht="27.75" customHeight="1" x14ac:dyDescent="0.15">
      <c r="A63" s="146" t="s">
        <v>259</v>
      </c>
      <c r="B63" s="40" t="str">
        <f>IFERROR(INDEX('Annex 1 LV, HV and UMS charges'!$B$12:$B$43,MATCH($A63,'Annex 1 LV, HV and UMS charges'!$A$12:$A$43,0)),IF(INDEX('Annex 4 LDNO charges'!$B$11:$B$200,MATCH($A63,'Annex 4 LDNO charges'!$A$11:$A$200,0))=0,"",INDEX('Annex 4 LDNO charges'!$B$11:$B$200,MATCH($A63,'Annex 4 LDNO charges'!$A$11:$A$200,0))))</f>
        <v/>
      </c>
      <c r="C63" s="175" t="str">
        <f>IFERROR(INDEX('Annex 1 LV, HV and UMS charges'!$C$12:$C$43,MATCH($A63,'Annex 1 LV, HV and UMS charges'!$A$12:$A$43,0)),INDEX('Annex 4 LDNO charges'!$C$11:$C$200,MATCH($A63,'Annex 4 LDNO charges'!$A$11:$A$200,0)))</f>
        <v>0, 3, 4, 5-8</v>
      </c>
      <c r="D63" s="160"/>
      <c r="E63" s="160"/>
      <c r="F63" s="159">
        <v>0.42849303020030444</v>
      </c>
    </row>
    <row r="64" spans="1:6" ht="27.75" customHeight="1" x14ac:dyDescent="0.15">
      <c r="A64" s="146" t="s">
        <v>261</v>
      </c>
      <c r="B64" s="40" t="str">
        <f>IFERROR(INDEX('Annex 1 LV, HV and UMS charges'!$B$12:$B$43,MATCH($A64,'Annex 1 LV, HV and UMS charges'!$A$12:$A$43,0)),IF(INDEX('Annex 4 LDNO charges'!$B$11:$B$200,MATCH($A64,'Annex 4 LDNO charges'!$A$11:$A$200,0))=0,"",INDEX('Annex 4 LDNO charges'!$B$11:$B$200,MATCH($A64,'Annex 4 LDNO charges'!$A$11:$A$200,0))))</f>
        <v/>
      </c>
      <c r="C64" s="175">
        <f>IFERROR(INDEX('Annex 1 LV, HV and UMS charges'!$C$12:$C$43,MATCH($A64,'Annex 1 LV, HV and UMS charges'!$A$12:$A$43,0)),INDEX('Annex 4 LDNO charges'!$C$11:$C$200,MATCH($A64,'Annex 4 LDNO charges'!$A$11:$A$200,0)))</f>
        <v>0</v>
      </c>
      <c r="D64" s="160"/>
      <c r="E64" s="160"/>
      <c r="F64" s="159">
        <v>0.42849303020030444</v>
      </c>
    </row>
    <row r="65" spans="1:6" ht="27.75" customHeight="1" x14ac:dyDescent="0.15">
      <c r="A65" s="146" t="s">
        <v>262</v>
      </c>
      <c r="B65" s="40" t="str">
        <f>IFERROR(INDEX('Annex 1 LV, HV and UMS charges'!$B$12:$B$43,MATCH($A65,'Annex 1 LV, HV and UMS charges'!$A$12:$A$43,0)),IF(INDEX('Annex 4 LDNO charges'!$B$11:$B$200,MATCH($A65,'Annex 4 LDNO charges'!$A$11:$A$200,0))=0,"",INDEX('Annex 4 LDNO charges'!$B$11:$B$200,MATCH($A65,'Annex 4 LDNO charges'!$A$11:$A$200,0))))</f>
        <v/>
      </c>
      <c r="C65" s="175">
        <f>IFERROR(INDEX('Annex 1 LV, HV and UMS charges'!$C$12:$C$43,MATCH($A65,'Annex 1 LV, HV and UMS charges'!$A$12:$A$43,0)),INDEX('Annex 4 LDNO charges'!$C$11:$C$200,MATCH($A65,'Annex 4 LDNO charges'!$A$11:$A$200,0)))</f>
        <v>0</v>
      </c>
      <c r="D65" s="160"/>
      <c r="E65" s="160"/>
      <c r="F65" s="159">
        <v>0.42849303020030444</v>
      </c>
    </row>
    <row r="66" spans="1:6" ht="27.75" customHeight="1" x14ac:dyDescent="0.15">
      <c r="A66" s="146" t="s">
        <v>263</v>
      </c>
      <c r="B66" s="40" t="str">
        <f>IFERROR(INDEX('Annex 1 LV, HV and UMS charges'!$B$12:$B$43,MATCH($A66,'Annex 1 LV, HV and UMS charges'!$A$12:$A$43,0)),IF(INDEX('Annex 4 LDNO charges'!$B$11:$B$200,MATCH($A66,'Annex 4 LDNO charges'!$A$11:$A$200,0))=0,"",INDEX('Annex 4 LDNO charges'!$B$11:$B$200,MATCH($A66,'Annex 4 LDNO charges'!$A$11:$A$200,0))))</f>
        <v/>
      </c>
      <c r="C66" s="175">
        <f>IFERROR(INDEX('Annex 1 LV, HV and UMS charges'!$C$12:$C$43,MATCH($A66,'Annex 1 LV, HV and UMS charges'!$A$12:$A$43,0)),INDEX('Annex 4 LDNO charges'!$C$11:$C$200,MATCH($A66,'Annex 4 LDNO charges'!$A$11:$A$200,0)))</f>
        <v>0</v>
      </c>
      <c r="D66" s="160"/>
      <c r="E66" s="160"/>
      <c r="F66" s="159">
        <v>0.42849303020030444</v>
      </c>
    </row>
    <row r="67" spans="1:6" ht="27.75" customHeight="1" x14ac:dyDescent="0.15">
      <c r="A67" s="146" t="s">
        <v>264</v>
      </c>
      <c r="B67" s="40" t="str">
        <f>IFERROR(INDEX('Annex 1 LV, HV and UMS charges'!$B$12:$B$43,MATCH($A67,'Annex 1 LV, HV and UMS charges'!$A$12:$A$43,0)),IF(INDEX('Annex 4 LDNO charges'!$B$11:$B$200,MATCH($A67,'Annex 4 LDNO charges'!$A$11:$A$200,0))=0,"",INDEX('Annex 4 LDNO charges'!$B$11:$B$200,MATCH($A67,'Annex 4 LDNO charges'!$A$11:$A$200,0))))</f>
        <v/>
      </c>
      <c r="C67" s="175">
        <f>IFERROR(INDEX('Annex 1 LV, HV and UMS charges'!$C$12:$C$43,MATCH($A67,'Annex 1 LV, HV and UMS charges'!$A$12:$A$43,0)),INDEX('Annex 4 LDNO charges'!$C$11:$C$200,MATCH($A67,'Annex 4 LDNO charges'!$A$11:$A$200,0)))</f>
        <v>0</v>
      </c>
      <c r="D67" s="160"/>
      <c r="E67" s="160"/>
      <c r="F67" s="159">
        <v>0.42849303020030444</v>
      </c>
    </row>
    <row r="68" spans="1:6" ht="27.75" customHeight="1" x14ac:dyDescent="0.15">
      <c r="A68" s="146" t="s">
        <v>265</v>
      </c>
      <c r="B68" s="40" t="str">
        <f>IFERROR(INDEX('Annex 1 LV, HV and UMS charges'!$B$12:$B$43,MATCH($A68,'Annex 1 LV, HV and UMS charges'!$A$12:$A$43,0)),IF(INDEX('Annex 4 LDNO charges'!$B$11:$B$200,MATCH($A68,'Annex 4 LDNO charges'!$A$11:$A$200,0))=0,"",INDEX('Annex 4 LDNO charges'!$B$11:$B$200,MATCH($A68,'Annex 4 LDNO charges'!$A$11:$A$200,0))))</f>
        <v/>
      </c>
      <c r="C68" s="175">
        <f>IFERROR(INDEX('Annex 1 LV, HV and UMS charges'!$C$12:$C$43,MATCH($A68,'Annex 1 LV, HV and UMS charges'!$A$12:$A$43,0)),INDEX('Annex 4 LDNO charges'!$C$11:$C$200,MATCH($A68,'Annex 4 LDNO charges'!$A$11:$A$200,0)))</f>
        <v>0</v>
      </c>
      <c r="D68" s="160"/>
      <c r="E68" s="160"/>
      <c r="F68" s="159">
        <v>0.42849303020030444</v>
      </c>
    </row>
    <row r="69" spans="1:6" ht="27.75" customHeight="1" x14ac:dyDescent="0.15">
      <c r="A69" s="146" t="s">
        <v>266</v>
      </c>
      <c r="B69" s="40" t="str">
        <f>IFERROR(INDEX('Annex 1 LV, HV and UMS charges'!$B$12:$B$43,MATCH($A69,'Annex 1 LV, HV and UMS charges'!$A$12:$A$43,0)),IF(INDEX('Annex 4 LDNO charges'!$B$11:$B$200,MATCH($A69,'Annex 4 LDNO charges'!$A$11:$A$200,0))=0,"",INDEX('Annex 4 LDNO charges'!$B$11:$B$200,MATCH($A69,'Annex 4 LDNO charges'!$A$11:$A$200,0))))</f>
        <v/>
      </c>
      <c r="C69" s="175">
        <f>IFERROR(INDEX('Annex 1 LV, HV and UMS charges'!$C$12:$C$43,MATCH($A69,'Annex 1 LV, HV and UMS charges'!$A$12:$A$43,0)),INDEX('Annex 4 LDNO charges'!$C$11:$C$200,MATCH($A69,'Annex 4 LDNO charges'!$A$11:$A$200,0)))</f>
        <v>0</v>
      </c>
      <c r="D69" s="160"/>
      <c r="E69" s="160"/>
      <c r="F69" s="159">
        <v>0.42849303020030444</v>
      </c>
    </row>
    <row r="70" spans="1:6" ht="27.75" customHeight="1" x14ac:dyDescent="0.15">
      <c r="A70" s="146" t="s">
        <v>267</v>
      </c>
      <c r="B70" s="40" t="str">
        <f>IFERROR(INDEX('Annex 1 LV, HV and UMS charges'!$B$12:$B$43,MATCH($A70,'Annex 1 LV, HV and UMS charges'!$A$12:$A$43,0)),IF(INDEX('Annex 4 LDNO charges'!$B$11:$B$200,MATCH($A70,'Annex 4 LDNO charges'!$A$11:$A$200,0))=0,"",INDEX('Annex 4 LDNO charges'!$B$11:$B$200,MATCH($A70,'Annex 4 LDNO charges'!$A$11:$A$200,0))))</f>
        <v/>
      </c>
      <c r="C70" s="175">
        <f>IFERROR(INDEX('Annex 1 LV, HV and UMS charges'!$C$12:$C$43,MATCH($A70,'Annex 1 LV, HV and UMS charges'!$A$12:$A$43,0)),INDEX('Annex 4 LDNO charges'!$C$11:$C$200,MATCH($A70,'Annex 4 LDNO charges'!$A$11:$A$200,0)))</f>
        <v>0</v>
      </c>
      <c r="D70" s="160"/>
      <c r="E70" s="160"/>
      <c r="F70" s="159">
        <v>0.42849303020030444</v>
      </c>
    </row>
    <row r="71" spans="1:6" ht="27.75" customHeight="1" x14ac:dyDescent="0.15">
      <c r="A71" s="146" t="s">
        <v>268</v>
      </c>
      <c r="B71" s="40" t="str">
        <f>IFERROR(INDEX('Annex 1 LV, HV and UMS charges'!$B$12:$B$43,MATCH($A71,'Annex 1 LV, HV and UMS charges'!$A$12:$A$43,0)),IF(INDEX('Annex 4 LDNO charges'!$B$11:$B$200,MATCH($A71,'Annex 4 LDNO charges'!$A$11:$A$200,0))=0,"",INDEX('Annex 4 LDNO charges'!$B$11:$B$200,MATCH($A71,'Annex 4 LDNO charges'!$A$11:$A$200,0))))</f>
        <v/>
      </c>
      <c r="C71" s="175">
        <f>IFERROR(INDEX('Annex 1 LV, HV and UMS charges'!$C$12:$C$43,MATCH($A71,'Annex 1 LV, HV and UMS charges'!$A$12:$A$43,0)),INDEX('Annex 4 LDNO charges'!$C$11:$C$200,MATCH($A71,'Annex 4 LDNO charges'!$A$11:$A$200,0)))</f>
        <v>0</v>
      </c>
      <c r="D71" s="160"/>
      <c r="E71" s="160"/>
      <c r="F71" s="159">
        <v>0.42849303020030444</v>
      </c>
    </row>
    <row r="72" spans="1:6" ht="27.75" customHeight="1" x14ac:dyDescent="0.15">
      <c r="A72" s="146" t="s">
        <v>269</v>
      </c>
      <c r="B72" s="40" t="str">
        <f>IFERROR(INDEX('Annex 1 LV, HV and UMS charges'!$B$12:$B$43,MATCH($A72,'Annex 1 LV, HV and UMS charges'!$A$12:$A$43,0)),IF(INDEX('Annex 4 LDNO charges'!$B$11:$B$200,MATCH($A72,'Annex 4 LDNO charges'!$A$11:$A$200,0))=0,"",INDEX('Annex 4 LDNO charges'!$B$11:$B$200,MATCH($A72,'Annex 4 LDNO charges'!$A$11:$A$200,0))))</f>
        <v/>
      </c>
      <c r="C72" s="175">
        <f>IFERROR(INDEX('Annex 1 LV, HV and UMS charges'!$C$12:$C$43,MATCH($A72,'Annex 1 LV, HV and UMS charges'!$A$12:$A$43,0)),INDEX('Annex 4 LDNO charges'!$C$11:$C$200,MATCH($A72,'Annex 4 LDNO charges'!$A$11:$A$200,0)))</f>
        <v>0</v>
      </c>
      <c r="D72" s="160"/>
      <c r="E72" s="160"/>
      <c r="F72" s="159">
        <v>0.42849303020030444</v>
      </c>
    </row>
    <row r="73" spans="1:6" ht="27.75" customHeight="1" x14ac:dyDescent="0.15">
      <c r="A73" s="146" t="s">
        <v>270</v>
      </c>
      <c r="B73" s="40" t="str">
        <f>IFERROR(INDEX('Annex 1 LV, HV and UMS charges'!$B$12:$B$43,MATCH($A73,'Annex 1 LV, HV and UMS charges'!$A$12:$A$43,0)),IF(INDEX('Annex 4 LDNO charges'!$B$11:$B$200,MATCH($A73,'Annex 4 LDNO charges'!$A$11:$A$200,0))=0,"",INDEX('Annex 4 LDNO charges'!$B$11:$B$200,MATCH($A73,'Annex 4 LDNO charges'!$A$11:$A$200,0))))</f>
        <v/>
      </c>
      <c r="C73" s="175">
        <f>IFERROR(INDEX('Annex 1 LV, HV and UMS charges'!$C$12:$C$43,MATCH($A73,'Annex 1 LV, HV and UMS charges'!$A$12:$A$43,0)),INDEX('Annex 4 LDNO charges'!$C$11:$C$200,MATCH($A73,'Annex 4 LDNO charges'!$A$11:$A$200,0)))</f>
        <v>0</v>
      </c>
      <c r="D73" s="160"/>
      <c r="E73" s="160"/>
      <c r="F73" s="159">
        <v>0.42849303020030444</v>
      </c>
    </row>
    <row r="74" spans="1:6" ht="27.75" customHeight="1" x14ac:dyDescent="0.15">
      <c r="A74" s="146" t="s">
        <v>271</v>
      </c>
      <c r="B74" s="40" t="str">
        <f>IFERROR(INDEX('Annex 1 LV, HV and UMS charges'!$B$12:$B$43,MATCH($A74,'Annex 1 LV, HV and UMS charges'!$A$12:$A$43,0)),IF(INDEX('Annex 4 LDNO charges'!$B$11:$B$200,MATCH($A74,'Annex 4 LDNO charges'!$A$11:$A$200,0))=0,"",INDEX('Annex 4 LDNO charges'!$B$11:$B$200,MATCH($A74,'Annex 4 LDNO charges'!$A$11:$A$200,0))))</f>
        <v/>
      </c>
      <c r="C74" s="175">
        <f>IFERROR(INDEX('Annex 1 LV, HV and UMS charges'!$C$12:$C$43,MATCH($A74,'Annex 1 LV, HV and UMS charges'!$A$12:$A$43,0)),INDEX('Annex 4 LDNO charges'!$C$11:$C$200,MATCH($A74,'Annex 4 LDNO charges'!$A$11:$A$200,0)))</f>
        <v>0</v>
      </c>
      <c r="D74" s="160"/>
      <c r="E74" s="160"/>
      <c r="F74" s="159">
        <v>0.42849303020030444</v>
      </c>
    </row>
    <row r="75" spans="1:6" ht="27.75" customHeight="1" x14ac:dyDescent="0.15">
      <c r="A75" s="146" t="s">
        <v>272</v>
      </c>
      <c r="B75" s="40" t="str">
        <f>IFERROR(INDEX('Annex 1 LV, HV and UMS charges'!$B$12:$B$43,MATCH($A75,'Annex 1 LV, HV and UMS charges'!$A$12:$A$43,0)),IF(INDEX('Annex 4 LDNO charges'!$B$11:$B$200,MATCH($A75,'Annex 4 LDNO charges'!$A$11:$A$200,0))=0,"",INDEX('Annex 4 LDNO charges'!$B$11:$B$200,MATCH($A75,'Annex 4 LDNO charges'!$A$11:$A$200,0))))</f>
        <v/>
      </c>
      <c r="C75" s="175">
        <f>IFERROR(INDEX('Annex 1 LV, HV and UMS charges'!$C$12:$C$43,MATCH($A75,'Annex 1 LV, HV and UMS charges'!$A$12:$A$43,0)),INDEX('Annex 4 LDNO charges'!$C$11:$C$200,MATCH($A75,'Annex 4 LDNO charges'!$A$11:$A$200,0)))</f>
        <v>0</v>
      </c>
      <c r="D75" s="160"/>
      <c r="E75" s="160"/>
      <c r="F75" s="159">
        <v>0.42849303020030444</v>
      </c>
    </row>
    <row r="76" spans="1:6" ht="27.75" customHeight="1" x14ac:dyDescent="0.15">
      <c r="A76" s="146" t="s">
        <v>273</v>
      </c>
      <c r="B76" s="40" t="str">
        <f>IFERROR(INDEX('Annex 1 LV, HV and UMS charges'!$B$12:$B$43,MATCH($A76,'Annex 1 LV, HV and UMS charges'!$A$12:$A$43,0)),IF(INDEX('Annex 4 LDNO charges'!$B$11:$B$200,MATCH($A76,'Annex 4 LDNO charges'!$A$11:$A$200,0))=0,"",INDEX('Annex 4 LDNO charges'!$B$11:$B$200,MATCH($A76,'Annex 4 LDNO charges'!$A$11:$A$200,0))))</f>
        <v/>
      </c>
      <c r="C76" s="175">
        <f>IFERROR(INDEX('Annex 1 LV, HV and UMS charges'!$C$12:$C$43,MATCH($A76,'Annex 1 LV, HV and UMS charges'!$A$12:$A$43,0)),INDEX('Annex 4 LDNO charges'!$C$11:$C$200,MATCH($A76,'Annex 4 LDNO charges'!$A$11:$A$200,0)))</f>
        <v>0</v>
      </c>
      <c r="D76" s="160"/>
      <c r="E76" s="160"/>
      <c r="F76" s="159">
        <v>0.42849303020030444</v>
      </c>
    </row>
    <row r="77" spans="1:6" ht="27.75" customHeight="1" x14ac:dyDescent="0.15">
      <c r="A77" s="146" t="s">
        <v>274</v>
      </c>
      <c r="B77" s="40" t="str">
        <f>IFERROR(INDEX('Annex 1 LV, HV and UMS charges'!$B$12:$B$43,MATCH($A77,'Annex 1 LV, HV and UMS charges'!$A$12:$A$43,0)),IF(INDEX('Annex 4 LDNO charges'!$B$11:$B$200,MATCH($A77,'Annex 4 LDNO charges'!$A$11:$A$200,0))=0,"",INDEX('Annex 4 LDNO charges'!$B$11:$B$200,MATCH($A77,'Annex 4 LDNO charges'!$A$11:$A$200,0))))</f>
        <v/>
      </c>
      <c r="C77" s="175">
        <f>IFERROR(INDEX('Annex 1 LV, HV and UMS charges'!$C$12:$C$43,MATCH($A77,'Annex 1 LV, HV and UMS charges'!$A$12:$A$43,0)),INDEX('Annex 4 LDNO charges'!$C$11:$C$200,MATCH($A77,'Annex 4 LDNO charges'!$A$11:$A$200,0)))</f>
        <v>0</v>
      </c>
      <c r="D77" s="160"/>
      <c r="E77" s="160"/>
      <c r="F77" s="159">
        <v>0.42849303020030444</v>
      </c>
    </row>
    <row r="78" spans="1:6" ht="27.75" customHeight="1" x14ac:dyDescent="0.15">
      <c r="A78" s="146" t="s">
        <v>275</v>
      </c>
      <c r="B78" s="40" t="str">
        <f>IFERROR(INDEX('Annex 1 LV, HV and UMS charges'!$B$12:$B$43,MATCH($A78,'Annex 1 LV, HV and UMS charges'!$A$12:$A$43,0)),IF(INDEX('Annex 4 LDNO charges'!$B$11:$B$200,MATCH($A78,'Annex 4 LDNO charges'!$A$11:$A$200,0))=0,"",INDEX('Annex 4 LDNO charges'!$B$11:$B$200,MATCH($A78,'Annex 4 LDNO charges'!$A$11:$A$200,0))))</f>
        <v/>
      </c>
      <c r="C78" s="175">
        <f>IFERROR(INDEX('Annex 1 LV, HV and UMS charges'!$C$12:$C$43,MATCH($A78,'Annex 1 LV, HV and UMS charges'!$A$12:$A$43,0)),INDEX('Annex 4 LDNO charges'!$C$11:$C$200,MATCH($A78,'Annex 4 LDNO charges'!$A$11:$A$200,0)))</f>
        <v>0</v>
      </c>
      <c r="D78" s="160"/>
      <c r="E78" s="160"/>
      <c r="F78" s="159">
        <v>0.42849303020030444</v>
      </c>
    </row>
    <row r="79" spans="1:6" ht="27.75" customHeight="1" x14ac:dyDescent="0.15">
      <c r="A79" s="146" t="s">
        <v>282</v>
      </c>
      <c r="B79" s="40" t="str">
        <f>IFERROR(INDEX('Annex 1 LV, HV and UMS charges'!$B$12:$B$43,MATCH($A79,'Annex 1 LV, HV and UMS charges'!$A$12:$A$43,0)),IF(INDEX('Annex 4 LDNO charges'!$B$11:$B$200,MATCH($A79,'Annex 4 LDNO charges'!$A$11:$A$200,0))=0,"",INDEX('Annex 4 LDNO charges'!$B$11:$B$200,MATCH($A79,'Annex 4 LDNO charges'!$A$11:$A$200,0))))</f>
        <v>C6A, C6C</v>
      </c>
      <c r="C79" s="175" t="str">
        <f>IFERROR(INDEX('Annex 1 LV, HV and UMS charges'!$C$12:$C$43,MATCH($A79,'Annex 1 LV, HV and UMS charges'!$A$12:$A$43,0)),INDEX('Annex 4 LDNO charges'!$C$11:$C$200,MATCH($A79,'Annex 4 LDNO charges'!$A$11:$A$200,0)))</f>
        <v>0, 1, 2</v>
      </c>
      <c r="D79" s="159">
        <v>0.18474516480047817</v>
      </c>
      <c r="E79" s="159"/>
      <c r="F79" s="159">
        <v>0.42849303020030444</v>
      </c>
    </row>
    <row r="80" spans="1:6" ht="27.75" customHeight="1" x14ac:dyDescent="0.15">
      <c r="A80" s="146" t="s">
        <v>286</v>
      </c>
      <c r="B80" s="40" t="str">
        <f>IFERROR(INDEX('Annex 1 LV, HV and UMS charges'!$B$12:$B$43,MATCH($A80,'Annex 1 LV, HV and UMS charges'!$A$12:$A$43,0)),IF(INDEX('Annex 4 LDNO charges'!$B$11:$B$200,MATCH($A80,'Annex 4 LDNO charges'!$A$11:$A$200,0))=0,"",INDEX('Annex 4 LDNO charges'!$B$11:$B$200,MATCH($A80,'Annex 4 LDNO charges'!$A$11:$A$200,0))))</f>
        <v>C6E</v>
      </c>
      <c r="C80" s="175" t="str">
        <f>IFERROR(INDEX('Annex 1 LV, HV and UMS charges'!$C$12:$C$43,MATCH($A80,'Annex 1 LV, HV and UMS charges'!$A$12:$A$43,0)),INDEX('Annex 4 LDNO charges'!$C$11:$C$200,MATCH($A80,'Annex 4 LDNO charges'!$A$11:$A$200,0)))</f>
        <v>0, 3, 4, 5-8</v>
      </c>
      <c r="D80" s="160"/>
      <c r="E80" s="160"/>
      <c r="F80" s="159">
        <v>0.42849303020030444</v>
      </c>
    </row>
    <row r="81" spans="1:6" ht="27.75" customHeight="1" x14ac:dyDescent="0.15">
      <c r="A81" s="146" t="s">
        <v>288</v>
      </c>
      <c r="B81" s="40" t="str">
        <f>IFERROR(INDEX('Annex 1 LV, HV and UMS charges'!$B$12:$B$43,MATCH($A81,'Annex 1 LV, HV and UMS charges'!$A$12:$A$43,0)),IF(INDEX('Annex 4 LDNO charges'!$B$11:$B$200,MATCH($A81,'Annex 4 LDNO charges'!$A$11:$A$200,0))=0,"",INDEX('Annex 4 LDNO charges'!$B$11:$B$200,MATCH($A81,'Annex 4 LDNO charges'!$A$11:$A$200,0))))</f>
        <v>C7A</v>
      </c>
      <c r="C81" s="175" t="str">
        <f>IFERROR(INDEX('Annex 1 LV, HV and UMS charges'!$C$12:$C$43,MATCH($A81,'Annex 1 LV, HV and UMS charges'!$A$12:$A$43,0)),INDEX('Annex 4 LDNO charges'!$C$11:$C$200,MATCH($A81,'Annex 4 LDNO charges'!$A$11:$A$200,0)))</f>
        <v>0, 3, 4, 5-8</v>
      </c>
      <c r="D81" s="160"/>
      <c r="E81" s="160"/>
      <c r="F81" s="159">
        <v>0.42849303020030444</v>
      </c>
    </row>
    <row r="82" spans="1:6" ht="27.75" customHeight="1" x14ac:dyDescent="0.15">
      <c r="A82" s="146" t="s">
        <v>290</v>
      </c>
      <c r="B82" s="40" t="str">
        <f>IFERROR(INDEX('Annex 1 LV, HV and UMS charges'!$B$12:$B$43,MATCH($A82,'Annex 1 LV, HV and UMS charges'!$A$12:$A$43,0)),IF(INDEX('Annex 4 LDNO charges'!$B$11:$B$200,MATCH($A82,'Annex 4 LDNO charges'!$A$11:$A$200,0))=0,"",INDEX('Annex 4 LDNO charges'!$B$11:$B$200,MATCH($A82,'Annex 4 LDNO charges'!$A$11:$A$200,0))))</f>
        <v>C7B</v>
      </c>
      <c r="C82" s="175" t="str">
        <f>IFERROR(INDEX('Annex 1 LV, HV and UMS charges'!$C$12:$C$43,MATCH($A82,'Annex 1 LV, HV and UMS charges'!$A$12:$A$43,0)),INDEX('Annex 4 LDNO charges'!$C$11:$C$200,MATCH($A82,'Annex 4 LDNO charges'!$A$11:$A$200,0)))</f>
        <v>0, 3, 4, 5-8</v>
      </c>
      <c r="D82" s="160"/>
      <c r="E82" s="160"/>
      <c r="F82" s="159">
        <v>0.42849303020030444</v>
      </c>
    </row>
    <row r="83" spans="1:6" ht="27.75" customHeight="1" x14ac:dyDescent="0.15">
      <c r="A83" s="146" t="s">
        <v>292</v>
      </c>
      <c r="B83" s="40" t="str">
        <f>IFERROR(INDEX('Annex 1 LV, HV and UMS charges'!$B$12:$B$43,MATCH($A83,'Annex 1 LV, HV and UMS charges'!$A$12:$A$43,0)),IF(INDEX('Annex 4 LDNO charges'!$B$11:$B$200,MATCH($A83,'Annex 4 LDNO charges'!$A$11:$A$200,0))=0,"",INDEX('Annex 4 LDNO charges'!$B$11:$B$200,MATCH($A83,'Annex 4 LDNO charges'!$A$11:$A$200,0))))</f>
        <v>C7C</v>
      </c>
      <c r="C83" s="175" t="str">
        <f>IFERROR(INDEX('Annex 1 LV, HV and UMS charges'!$C$12:$C$43,MATCH($A83,'Annex 1 LV, HV and UMS charges'!$A$12:$A$43,0)),INDEX('Annex 4 LDNO charges'!$C$11:$C$200,MATCH($A83,'Annex 4 LDNO charges'!$A$11:$A$200,0)))</f>
        <v>0, 3, 4, 5-8</v>
      </c>
      <c r="D83" s="160"/>
      <c r="E83" s="160"/>
      <c r="F83" s="159">
        <v>0.42849303020030444</v>
      </c>
    </row>
    <row r="84" spans="1:6" ht="27.75" customHeight="1" x14ac:dyDescent="0.15">
      <c r="A84" s="146" t="s">
        <v>294</v>
      </c>
      <c r="B84" s="40" t="str">
        <f>IFERROR(INDEX('Annex 1 LV, HV and UMS charges'!$B$12:$B$43,MATCH($A84,'Annex 1 LV, HV and UMS charges'!$A$12:$A$43,0)),IF(INDEX('Annex 4 LDNO charges'!$B$11:$B$200,MATCH($A84,'Annex 4 LDNO charges'!$A$11:$A$200,0))=0,"",INDEX('Annex 4 LDNO charges'!$B$11:$B$200,MATCH($A84,'Annex 4 LDNO charges'!$A$11:$A$200,0))))</f>
        <v>C7D</v>
      </c>
      <c r="C84" s="175" t="str">
        <f>IFERROR(INDEX('Annex 1 LV, HV and UMS charges'!$C$12:$C$43,MATCH($A84,'Annex 1 LV, HV and UMS charges'!$A$12:$A$43,0)),INDEX('Annex 4 LDNO charges'!$C$11:$C$200,MATCH($A84,'Annex 4 LDNO charges'!$A$11:$A$200,0)))</f>
        <v>0, 3, 4, 5-8</v>
      </c>
      <c r="D84" s="160"/>
      <c r="E84" s="160"/>
      <c r="F84" s="159">
        <v>0.42849303020030444</v>
      </c>
    </row>
    <row r="85" spans="1:6" ht="27.75" customHeight="1" x14ac:dyDescent="0.15">
      <c r="A85" s="146" t="s">
        <v>298</v>
      </c>
      <c r="B85" s="40" t="str">
        <f>IFERROR(INDEX('Annex 1 LV, HV and UMS charges'!$B$12:$B$43,MATCH($A85,'Annex 1 LV, HV and UMS charges'!$A$12:$A$43,0)),IF(INDEX('Annex 4 LDNO charges'!$B$11:$B$200,MATCH($A85,'Annex 4 LDNO charges'!$A$11:$A$200,0))=0,"",INDEX('Annex 4 LDNO charges'!$B$11:$B$200,MATCH($A85,'Annex 4 LDNO charges'!$A$11:$A$200,0))))</f>
        <v>C6F</v>
      </c>
      <c r="C85" s="175">
        <f>IFERROR(INDEX('Annex 1 LV, HV and UMS charges'!$C$12:$C$43,MATCH($A85,'Annex 1 LV, HV and UMS charges'!$A$12:$A$43,0)),INDEX('Annex 4 LDNO charges'!$C$11:$C$200,MATCH($A85,'Annex 4 LDNO charges'!$A$11:$A$200,0)))</f>
        <v>0</v>
      </c>
      <c r="D85" s="160"/>
      <c r="E85" s="160"/>
      <c r="F85" s="159">
        <v>0.42849303020030444</v>
      </c>
    </row>
    <row r="86" spans="1:6" ht="27.75" customHeight="1" x14ac:dyDescent="0.15">
      <c r="A86" s="146" t="s">
        <v>300</v>
      </c>
      <c r="B86" s="40" t="str">
        <f>IFERROR(INDEX('Annex 1 LV, HV and UMS charges'!$B$12:$B$43,MATCH($A86,'Annex 1 LV, HV and UMS charges'!$A$12:$A$43,0)),IF(INDEX('Annex 4 LDNO charges'!$B$11:$B$200,MATCH($A86,'Annex 4 LDNO charges'!$A$11:$A$200,0))=0,"",INDEX('Annex 4 LDNO charges'!$B$11:$B$200,MATCH($A86,'Annex 4 LDNO charges'!$A$11:$A$200,0))))</f>
        <v>C8A</v>
      </c>
      <c r="C86" s="175">
        <f>IFERROR(INDEX('Annex 1 LV, HV and UMS charges'!$C$12:$C$43,MATCH($A86,'Annex 1 LV, HV and UMS charges'!$A$12:$A$43,0)),INDEX('Annex 4 LDNO charges'!$C$11:$C$200,MATCH($A86,'Annex 4 LDNO charges'!$A$11:$A$200,0)))</f>
        <v>0</v>
      </c>
      <c r="D86" s="160"/>
      <c r="E86" s="160"/>
      <c r="F86" s="159">
        <v>0.42849303020030444</v>
      </c>
    </row>
    <row r="87" spans="1:6" ht="27.75" customHeight="1" x14ac:dyDescent="0.15">
      <c r="A87" s="146" t="s">
        <v>302</v>
      </c>
      <c r="B87" s="40" t="str">
        <f>IFERROR(INDEX('Annex 1 LV, HV and UMS charges'!$B$12:$B$43,MATCH($A87,'Annex 1 LV, HV and UMS charges'!$A$12:$A$43,0)),IF(INDEX('Annex 4 LDNO charges'!$B$11:$B$200,MATCH($A87,'Annex 4 LDNO charges'!$A$11:$A$200,0))=0,"",INDEX('Annex 4 LDNO charges'!$B$11:$B$200,MATCH($A87,'Annex 4 LDNO charges'!$A$11:$A$200,0))))</f>
        <v>C8B</v>
      </c>
      <c r="C87" s="175">
        <f>IFERROR(INDEX('Annex 1 LV, HV and UMS charges'!$C$12:$C$43,MATCH($A87,'Annex 1 LV, HV and UMS charges'!$A$12:$A$43,0)),INDEX('Annex 4 LDNO charges'!$C$11:$C$200,MATCH($A87,'Annex 4 LDNO charges'!$A$11:$A$200,0)))</f>
        <v>0</v>
      </c>
      <c r="D87" s="160"/>
      <c r="E87" s="160"/>
      <c r="F87" s="159">
        <v>0.42849303020030444</v>
      </c>
    </row>
    <row r="88" spans="1:6" ht="27.75" customHeight="1" x14ac:dyDescent="0.15">
      <c r="A88" s="146" t="s">
        <v>304</v>
      </c>
      <c r="B88" s="40" t="str">
        <f>IFERROR(INDEX('Annex 1 LV, HV and UMS charges'!$B$12:$B$43,MATCH($A88,'Annex 1 LV, HV and UMS charges'!$A$12:$A$43,0)),IF(INDEX('Annex 4 LDNO charges'!$B$11:$B$200,MATCH($A88,'Annex 4 LDNO charges'!$A$11:$A$200,0))=0,"",INDEX('Annex 4 LDNO charges'!$B$11:$B$200,MATCH($A88,'Annex 4 LDNO charges'!$A$11:$A$200,0))))</f>
        <v>C8C</v>
      </c>
      <c r="C88" s="175">
        <f>IFERROR(INDEX('Annex 1 LV, HV and UMS charges'!$C$12:$C$43,MATCH($A88,'Annex 1 LV, HV and UMS charges'!$A$12:$A$43,0)),INDEX('Annex 4 LDNO charges'!$C$11:$C$200,MATCH($A88,'Annex 4 LDNO charges'!$A$11:$A$200,0)))</f>
        <v>0</v>
      </c>
      <c r="D88" s="160"/>
      <c r="E88" s="160"/>
      <c r="F88" s="159">
        <v>0.42849303020030444</v>
      </c>
    </row>
    <row r="89" spans="1:6" ht="27.75" customHeight="1" x14ac:dyDescent="0.15">
      <c r="A89" s="146" t="s">
        <v>306</v>
      </c>
      <c r="B89" s="40" t="str">
        <f>IFERROR(INDEX('Annex 1 LV, HV and UMS charges'!$B$12:$B$43,MATCH($A89,'Annex 1 LV, HV and UMS charges'!$A$12:$A$43,0)),IF(INDEX('Annex 4 LDNO charges'!$B$11:$B$200,MATCH($A89,'Annex 4 LDNO charges'!$A$11:$A$200,0))=0,"",INDEX('Annex 4 LDNO charges'!$B$11:$B$200,MATCH($A89,'Annex 4 LDNO charges'!$A$11:$A$200,0))))</f>
        <v>C8D</v>
      </c>
      <c r="C89" s="175">
        <f>IFERROR(INDEX('Annex 1 LV, HV and UMS charges'!$C$12:$C$43,MATCH($A89,'Annex 1 LV, HV and UMS charges'!$A$12:$A$43,0)),INDEX('Annex 4 LDNO charges'!$C$11:$C$200,MATCH($A89,'Annex 4 LDNO charges'!$A$11:$A$200,0)))</f>
        <v>0</v>
      </c>
      <c r="D89" s="160"/>
      <c r="E89" s="160"/>
      <c r="F89" s="159">
        <v>0.42849303020030444</v>
      </c>
    </row>
    <row r="90" spans="1:6" ht="27.75" customHeight="1" x14ac:dyDescent="0.15">
      <c r="A90" s="146" t="s">
        <v>308</v>
      </c>
      <c r="B90" s="40" t="str">
        <f>IFERROR(INDEX('Annex 1 LV, HV and UMS charges'!$B$12:$B$43,MATCH($A90,'Annex 1 LV, HV and UMS charges'!$A$12:$A$43,0)),IF(INDEX('Annex 4 LDNO charges'!$B$11:$B$200,MATCH($A90,'Annex 4 LDNO charges'!$A$11:$A$200,0))=0,"",INDEX('Annex 4 LDNO charges'!$B$11:$B$200,MATCH($A90,'Annex 4 LDNO charges'!$A$11:$A$200,0))))</f>
        <v>C8W</v>
      </c>
      <c r="C90" s="175">
        <f>IFERROR(INDEX('Annex 1 LV, HV and UMS charges'!$C$12:$C$43,MATCH($A90,'Annex 1 LV, HV and UMS charges'!$A$12:$A$43,0)),INDEX('Annex 4 LDNO charges'!$C$11:$C$200,MATCH($A90,'Annex 4 LDNO charges'!$A$11:$A$200,0)))</f>
        <v>0</v>
      </c>
      <c r="D90" s="160"/>
      <c r="E90" s="160"/>
      <c r="F90" s="159">
        <v>0.42849303020030444</v>
      </c>
    </row>
    <row r="91" spans="1:6" ht="27.75" customHeight="1" x14ac:dyDescent="0.15">
      <c r="A91" s="146" t="s">
        <v>310</v>
      </c>
      <c r="B91" s="40" t="str">
        <f>IFERROR(INDEX('Annex 1 LV, HV and UMS charges'!$B$12:$B$43,MATCH($A91,'Annex 1 LV, HV and UMS charges'!$A$12:$A$43,0)),IF(INDEX('Annex 4 LDNO charges'!$B$11:$B$200,MATCH($A91,'Annex 4 LDNO charges'!$A$11:$A$200,0))=0,"",INDEX('Annex 4 LDNO charges'!$B$11:$B$200,MATCH($A91,'Annex 4 LDNO charges'!$A$11:$A$200,0))))</f>
        <v>C8E</v>
      </c>
      <c r="C91" s="175">
        <f>IFERROR(INDEX('Annex 1 LV, HV and UMS charges'!$C$12:$C$43,MATCH($A91,'Annex 1 LV, HV and UMS charges'!$A$12:$A$43,0)),INDEX('Annex 4 LDNO charges'!$C$11:$C$200,MATCH($A91,'Annex 4 LDNO charges'!$A$11:$A$200,0)))</f>
        <v>0</v>
      </c>
      <c r="D91" s="160"/>
      <c r="E91" s="160"/>
      <c r="F91" s="159">
        <v>0.42849303020030444</v>
      </c>
    </row>
    <row r="92" spans="1:6" ht="27.75" customHeight="1" x14ac:dyDescent="0.15">
      <c r="A92" s="146" t="s">
        <v>312</v>
      </c>
      <c r="B92" s="40" t="str">
        <f>IFERROR(INDEX('Annex 1 LV, HV and UMS charges'!$B$12:$B$43,MATCH($A92,'Annex 1 LV, HV and UMS charges'!$A$12:$A$43,0)),IF(INDEX('Annex 4 LDNO charges'!$B$11:$B$200,MATCH($A92,'Annex 4 LDNO charges'!$A$11:$A$200,0))=0,"",INDEX('Annex 4 LDNO charges'!$B$11:$B$200,MATCH($A92,'Annex 4 LDNO charges'!$A$11:$A$200,0))))</f>
        <v>C8F</v>
      </c>
      <c r="C92" s="175">
        <f>IFERROR(INDEX('Annex 1 LV, HV and UMS charges'!$C$12:$C$43,MATCH($A92,'Annex 1 LV, HV and UMS charges'!$A$12:$A$43,0)),INDEX('Annex 4 LDNO charges'!$C$11:$C$200,MATCH($A92,'Annex 4 LDNO charges'!$A$11:$A$200,0)))</f>
        <v>0</v>
      </c>
      <c r="D92" s="160"/>
      <c r="E92" s="160"/>
      <c r="F92" s="159">
        <v>0.42849303020030444</v>
      </c>
    </row>
    <row r="93" spans="1:6" ht="27.75" customHeight="1" x14ac:dyDescent="0.15">
      <c r="A93" s="146" t="s">
        <v>314</v>
      </c>
      <c r="B93" s="40" t="str">
        <f>IFERROR(INDEX('Annex 1 LV, HV and UMS charges'!$B$12:$B$43,MATCH($A93,'Annex 1 LV, HV and UMS charges'!$A$12:$A$43,0)),IF(INDEX('Annex 4 LDNO charges'!$B$11:$B$200,MATCH($A93,'Annex 4 LDNO charges'!$A$11:$A$200,0))=0,"",INDEX('Annex 4 LDNO charges'!$B$11:$B$200,MATCH($A93,'Annex 4 LDNO charges'!$A$11:$A$200,0))))</f>
        <v>C8G</v>
      </c>
      <c r="C93" s="175">
        <f>IFERROR(INDEX('Annex 1 LV, HV and UMS charges'!$C$12:$C$43,MATCH($A93,'Annex 1 LV, HV and UMS charges'!$A$12:$A$43,0)),INDEX('Annex 4 LDNO charges'!$C$11:$C$200,MATCH($A93,'Annex 4 LDNO charges'!$A$11:$A$200,0)))</f>
        <v>0</v>
      </c>
      <c r="D93" s="160"/>
      <c r="E93" s="160"/>
      <c r="F93" s="159">
        <v>0.42849303020030444</v>
      </c>
    </row>
    <row r="94" spans="1:6" ht="27.75" customHeight="1" x14ac:dyDescent="0.15">
      <c r="A94" s="146" t="s">
        <v>316</v>
      </c>
      <c r="B94" s="40" t="str">
        <f>IFERROR(INDEX('Annex 1 LV, HV and UMS charges'!$B$12:$B$43,MATCH($A94,'Annex 1 LV, HV and UMS charges'!$A$12:$A$43,0)),IF(INDEX('Annex 4 LDNO charges'!$B$11:$B$200,MATCH($A94,'Annex 4 LDNO charges'!$A$11:$A$200,0))=0,"",INDEX('Annex 4 LDNO charges'!$B$11:$B$200,MATCH($A94,'Annex 4 LDNO charges'!$A$11:$A$200,0))))</f>
        <v>C8H</v>
      </c>
      <c r="C94" s="175">
        <f>IFERROR(INDEX('Annex 1 LV, HV and UMS charges'!$C$12:$C$43,MATCH($A94,'Annex 1 LV, HV and UMS charges'!$A$12:$A$43,0)),INDEX('Annex 4 LDNO charges'!$C$11:$C$200,MATCH($A94,'Annex 4 LDNO charges'!$A$11:$A$200,0)))</f>
        <v>0</v>
      </c>
      <c r="D94" s="160"/>
      <c r="E94" s="160"/>
      <c r="F94" s="159">
        <v>0.42849303020030444</v>
      </c>
    </row>
    <row r="95" spans="1:6" ht="27.75" customHeight="1" x14ac:dyDescent="0.15">
      <c r="A95" s="146" t="s">
        <v>318</v>
      </c>
      <c r="B95" s="40" t="str">
        <f>IFERROR(INDEX('Annex 1 LV, HV and UMS charges'!$B$12:$B$43,MATCH($A95,'Annex 1 LV, HV and UMS charges'!$A$12:$A$43,0)),IF(INDEX('Annex 4 LDNO charges'!$B$11:$B$200,MATCH($A95,'Annex 4 LDNO charges'!$A$11:$A$200,0))=0,"",INDEX('Annex 4 LDNO charges'!$B$11:$B$200,MATCH($A95,'Annex 4 LDNO charges'!$A$11:$A$200,0))))</f>
        <v>C6G</v>
      </c>
      <c r="C95" s="175">
        <f>IFERROR(INDEX('Annex 1 LV, HV and UMS charges'!$C$12:$C$43,MATCH($A95,'Annex 1 LV, HV and UMS charges'!$A$12:$A$43,0)),INDEX('Annex 4 LDNO charges'!$C$11:$C$200,MATCH($A95,'Annex 4 LDNO charges'!$A$11:$A$200,0)))</f>
        <v>0</v>
      </c>
      <c r="D95" s="160"/>
      <c r="E95" s="160"/>
      <c r="F95" s="159">
        <v>0.42849303020030444</v>
      </c>
    </row>
    <row r="96" spans="1:6" ht="27.75" customHeight="1" x14ac:dyDescent="0.15">
      <c r="A96" s="146" t="s">
        <v>320</v>
      </c>
      <c r="B96" s="40" t="str">
        <f>IFERROR(INDEX('Annex 1 LV, HV and UMS charges'!$B$12:$B$43,MATCH($A96,'Annex 1 LV, HV and UMS charges'!$A$12:$A$43,0)),IF(INDEX('Annex 4 LDNO charges'!$B$11:$B$200,MATCH($A96,'Annex 4 LDNO charges'!$A$11:$A$200,0))=0,"",INDEX('Annex 4 LDNO charges'!$B$11:$B$200,MATCH($A96,'Annex 4 LDNO charges'!$A$11:$A$200,0))))</f>
        <v>C8J</v>
      </c>
      <c r="C96" s="175">
        <f>IFERROR(INDEX('Annex 1 LV, HV and UMS charges'!$C$12:$C$43,MATCH($A96,'Annex 1 LV, HV and UMS charges'!$A$12:$A$43,0)),INDEX('Annex 4 LDNO charges'!$C$11:$C$200,MATCH($A96,'Annex 4 LDNO charges'!$A$11:$A$200,0)))</f>
        <v>0</v>
      </c>
      <c r="D96" s="160"/>
      <c r="E96" s="160"/>
      <c r="F96" s="159">
        <v>0.42849303020030444</v>
      </c>
    </row>
    <row r="97" spans="1:6" ht="27.75" customHeight="1" x14ac:dyDescent="0.15">
      <c r="A97" s="146" t="s">
        <v>322</v>
      </c>
      <c r="B97" s="40" t="str">
        <f>IFERROR(INDEX('Annex 1 LV, HV and UMS charges'!$B$12:$B$43,MATCH($A97,'Annex 1 LV, HV and UMS charges'!$A$12:$A$43,0)),IF(INDEX('Annex 4 LDNO charges'!$B$11:$B$200,MATCH($A97,'Annex 4 LDNO charges'!$A$11:$A$200,0))=0,"",INDEX('Annex 4 LDNO charges'!$B$11:$B$200,MATCH($A97,'Annex 4 LDNO charges'!$A$11:$A$200,0))))</f>
        <v>C8K</v>
      </c>
      <c r="C97" s="175">
        <f>IFERROR(INDEX('Annex 1 LV, HV and UMS charges'!$C$12:$C$43,MATCH($A97,'Annex 1 LV, HV and UMS charges'!$A$12:$A$43,0)),INDEX('Annex 4 LDNO charges'!$C$11:$C$200,MATCH($A97,'Annex 4 LDNO charges'!$A$11:$A$200,0)))</f>
        <v>0</v>
      </c>
      <c r="D97" s="160"/>
      <c r="E97" s="160"/>
      <c r="F97" s="159">
        <v>0.42849303020030444</v>
      </c>
    </row>
    <row r="98" spans="1:6" ht="27.75" customHeight="1" x14ac:dyDescent="0.15">
      <c r="A98" s="146" t="s">
        <v>324</v>
      </c>
      <c r="B98" s="40" t="str">
        <f>IFERROR(INDEX('Annex 1 LV, HV and UMS charges'!$B$12:$B$43,MATCH($A98,'Annex 1 LV, HV and UMS charges'!$A$12:$A$43,0)),IF(INDEX('Annex 4 LDNO charges'!$B$11:$B$200,MATCH($A98,'Annex 4 LDNO charges'!$A$11:$A$200,0))=0,"",INDEX('Annex 4 LDNO charges'!$B$11:$B$200,MATCH($A98,'Annex 4 LDNO charges'!$A$11:$A$200,0))))</f>
        <v>C8L</v>
      </c>
      <c r="C98" s="175">
        <f>IFERROR(INDEX('Annex 1 LV, HV and UMS charges'!$C$12:$C$43,MATCH($A98,'Annex 1 LV, HV and UMS charges'!$A$12:$A$43,0)),INDEX('Annex 4 LDNO charges'!$C$11:$C$200,MATCH($A98,'Annex 4 LDNO charges'!$A$11:$A$200,0)))</f>
        <v>0</v>
      </c>
      <c r="D98" s="160"/>
      <c r="E98" s="160"/>
      <c r="F98" s="159">
        <v>0.42849303020030444</v>
      </c>
    </row>
    <row r="99" spans="1:6" ht="27.75" customHeight="1" x14ac:dyDescent="0.15">
      <c r="A99" s="146" t="s">
        <v>326</v>
      </c>
      <c r="B99" s="40" t="str">
        <f>IFERROR(INDEX('Annex 1 LV, HV and UMS charges'!$B$12:$B$43,MATCH($A99,'Annex 1 LV, HV and UMS charges'!$A$12:$A$43,0)),IF(INDEX('Annex 4 LDNO charges'!$B$11:$B$200,MATCH($A99,'Annex 4 LDNO charges'!$A$11:$A$200,0))=0,"",INDEX('Annex 4 LDNO charges'!$B$11:$B$200,MATCH($A99,'Annex 4 LDNO charges'!$A$11:$A$200,0))))</f>
        <v>C8M</v>
      </c>
      <c r="C99" s="175">
        <f>IFERROR(INDEX('Annex 1 LV, HV and UMS charges'!$C$12:$C$43,MATCH($A99,'Annex 1 LV, HV and UMS charges'!$A$12:$A$43,0)),INDEX('Annex 4 LDNO charges'!$C$11:$C$200,MATCH($A99,'Annex 4 LDNO charges'!$A$11:$A$200,0)))</f>
        <v>0</v>
      </c>
      <c r="D99" s="160"/>
      <c r="E99" s="160"/>
      <c r="F99" s="159">
        <v>0.42849303020030444</v>
      </c>
    </row>
    <row r="100" spans="1:6" ht="27.75" customHeight="1" x14ac:dyDescent="0.15">
      <c r="A100" s="146" t="s">
        <v>339</v>
      </c>
      <c r="B100" s="40" t="str">
        <f>IFERROR(INDEX('Annex 1 LV, HV and UMS charges'!$B$12:$B$43,MATCH($A100,'Annex 1 LV, HV and UMS charges'!$A$12:$A$43,0)),IF(INDEX('Annex 4 LDNO charges'!$B$11:$B$200,MATCH($A100,'Annex 4 LDNO charges'!$A$11:$A$200,0))=0,"",INDEX('Annex 4 LDNO charges'!$B$11:$B$200,MATCH($A100,'Annex 4 LDNO charges'!$A$11:$A$200,0))))</f>
        <v/>
      </c>
      <c r="C100" s="175" t="str">
        <f>IFERROR(INDEX('Annex 1 LV, HV and UMS charges'!$C$12:$C$43,MATCH($A100,'Annex 1 LV, HV and UMS charges'!$A$12:$A$43,0)),INDEX('Annex 4 LDNO charges'!$C$11:$C$200,MATCH($A100,'Annex 4 LDNO charges'!$A$11:$A$200,0)))</f>
        <v>0, 1, 2</v>
      </c>
      <c r="D100" s="159">
        <v>0.18474516480047817</v>
      </c>
      <c r="E100" s="159"/>
      <c r="F100" s="159">
        <v>0.42849303020030444</v>
      </c>
    </row>
    <row r="101" spans="1:6" ht="27.75" customHeight="1" x14ac:dyDescent="0.15">
      <c r="A101" s="146" t="s">
        <v>341</v>
      </c>
      <c r="B101" s="40" t="str">
        <f>IFERROR(INDEX('Annex 1 LV, HV and UMS charges'!$B$12:$B$43,MATCH($A101,'Annex 1 LV, HV and UMS charges'!$A$12:$A$43,0)),IF(INDEX('Annex 4 LDNO charges'!$B$11:$B$200,MATCH($A101,'Annex 4 LDNO charges'!$A$11:$A$200,0))=0,"",INDEX('Annex 4 LDNO charges'!$B$11:$B$200,MATCH($A101,'Annex 4 LDNO charges'!$A$11:$A$200,0))))</f>
        <v/>
      </c>
      <c r="C101" s="175" t="str">
        <f>IFERROR(INDEX('Annex 1 LV, HV and UMS charges'!$C$12:$C$43,MATCH($A101,'Annex 1 LV, HV and UMS charges'!$A$12:$A$43,0)),INDEX('Annex 4 LDNO charges'!$C$11:$C$200,MATCH($A101,'Annex 4 LDNO charges'!$A$11:$A$200,0)))</f>
        <v>0, 3, 4, 5-8</v>
      </c>
      <c r="D101" s="160"/>
      <c r="E101" s="160"/>
      <c r="F101" s="159">
        <v>0.42849303020030444</v>
      </c>
    </row>
    <row r="102" spans="1:6" ht="27.75" customHeight="1" x14ac:dyDescent="0.15">
      <c r="A102" s="146" t="s">
        <v>342</v>
      </c>
      <c r="B102" s="40" t="str">
        <f>IFERROR(INDEX('Annex 1 LV, HV and UMS charges'!$B$12:$B$43,MATCH($A102,'Annex 1 LV, HV and UMS charges'!$A$12:$A$43,0)),IF(INDEX('Annex 4 LDNO charges'!$B$11:$B$200,MATCH($A102,'Annex 4 LDNO charges'!$A$11:$A$200,0))=0,"",INDEX('Annex 4 LDNO charges'!$B$11:$B$200,MATCH($A102,'Annex 4 LDNO charges'!$A$11:$A$200,0))))</f>
        <v/>
      </c>
      <c r="C102" s="175" t="str">
        <f>IFERROR(INDEX('Annex 1 LV, HV and UMS charges'!$C$12:$C$43,MATCH($A102,'Annex 1 LV, HV and UMS charges'!$A$12:$A$43,0)),INDEX('Annex 4 LDNO charges'!$C$11:$C$200,MATCH($A102,'Annex 4 LDNO charges'!$A$11:$A$200,0)))</f>
        <v>0, 3, 4, 5-8</v>
      </c>
      <c r="D102" s="160"/>
      <c r="E102" s="160"/>
      <c r="F102" s="159">
        <v>0.42849303020030444</v>
      </c>
    </row>
    <row r="103" spans="1:6" ht="27.75" customHeight="1" x14ac:dyDescent="0.15">
      <c r="A103" s="146" t="s">
        <v>343</v>
      </c>
      <c r="B103" s="40" t="str">
        <f>IFERROR(INDEX('Annex 1 LV, HV and UMS charges'!$B$12:$B$43,MATCH($A103,'Annex 1 LV, HV and UMS charges'!$A$12:$A$43,0)),IF(INDEX('Annex 4 LDNO charges'!$B$11:$B$200,MATCH($A103,'Annex 4 LDNO charges'!$A$11:$A$200,0))=0,"",INDEX('Annex 4 LDNO charges'!$B$11:$B$200,MATCH($A103,'Annex 4 LDNO charges'!$A$11:$A$200,0))))</f>
        <v/>
      </c>
      <c r="C103" s="175" t="str">
        <f>IFERROR(INDEX('Annex 1 LV, HV and UMS charges'!$C$12:$C$43,MATCH($A103,'Annex 1 LV, HV and UMS charges'!$A$12:$A$43,0)),INDEX('Annex 4 LDNO charges'!$C$11:$C$200,MATCH($A103,'Annex 4 LDNO charges'!$A$11:$A$200,0)))</f>
        <v>0, 3, 4, 5-8</v>
      </c>
      <c r="D103" s="160"/>
      <c r="E103" s="160"/>
      <c r="F103" s="159">
        <v>0.42849303020030444</v>
      </c>
    </row>
    <row r="104" spans="1:6" ht="27.75" customHeight="1" x14ac:dyDescent="0.15">
      <c r="A104" s="146" t="s">
        <v>344</v>
      </c>
      <c r="B104" s="40" t="str">
        <f>IFERROR(INDEX('Annex 1 LV, HV and UMS charges'!$B$12:$B$43,MATCH($A104,'Annex 1 LV, HV and UMS charges'!$A$12:$A$43,0)),IF(INDEX('Annex 4 LDNO charges'!$B$11:$B$200,MATCH($A104,'Annex 4 LDNO charges'!$A$11:$A$200,0))=0,"",INDEX('Annex 4 LDNO charges'!$B$11:$B$200,MATCH($A104,'Annex 4 LDNO charges'!$A$11:$A$200,0))))</f>
        <v/>
      </c>
      <c r="C104" s="175" t="str">
        <f>IFERROR(INDEX('Annex 1 LV, HV and UMS charges'!$C$12:$C$43,MATCH($A104,'Annex 1 LV, HV and UMS charges'!$A$12:$A$43,0)),INDEX('Annex 4 LDNO charges'!$C$11:$C$200,MATCH($A104,'Annex 4 LDNO charges'!$A$11:$A$200,0)))</f>
        <v>0, 3, 4, 5-8</v>
      </c>
      <c r="D104" s="160"/>
      <c r="E104" s="160"/>
      <c r="F104" s="159">
        <v>0.42849303020030444</v>
      </c>
    </row>
    <row r="105" spans="1:6" ht="27.75" customHeight="1" x14ac:dyDescent="0.15">
      <c r="A105" s="146" t="s">
        <v>345</v>
      </c>
      <c r="B105" s="40" t="str">
        <f>IFERROR(INDEX('Annex 1 LV, HV and UMS charges'!$B$12:$B$43,MATCH($A105,'Annex 1 LV, HV and UMS charges'!$A$12:$A$43,0)),IF(INDEX('Annex 4 LDNO charges'!$B$11:$B$200,MATCH($A105,'Annex 4 LDNO charges'!$A$11:$A$200,0))=0,"",INDEX('Annex 4 LDNO charges'!$B$11:$B$200,MATCH($A105,'Annex 4 LDNO charges'!$A$11:$A$200,0))))</f>
        <v/>
      </c>
      <c r="C105" s="175" t="str">
        <f>IFERROR(INDEX('Annex 1 LV, HV and UMS charges'!$C$12:$C$43,MATCH($A105,'Annex 1 LV, HV and UMS charges'!$A$12:$A$43,0)),INDEX('Annex 4 LDNO charges'!$C$11:$C$200,MATCH($A105,'Annex 4 LDNO charges'!$A$11:$A$200,0)))</f>
        <v>0, 3, 4, 5-8</v>
      </c>
      <c r="D105" s="160"/>
      <c r="E105" s="160"/>
      <c r="F105" s="159">
        <v>0.42849303020030444</v>
      </c>
    </row>
    <row r="106" spans="1:6" ht="27.75" customHeight="1" x14ac:dyDescent="0.15">
      <c r="A106" s="146" t="s">
        <v>347</v>
      </c>
      <c r="B106" s="40" t="str">
        <f>IFERROR(INDEX('Annex 1 LV, HV and UMS charges'!$B$12:$B$43,MATCH($A106,'Annex 1 LV, HV and UMS charges'!$A$12:$A$43,0)),IF(INDEX('Annex 4 LDNO charges'!$B$11:$B$200,MATCH($A106,'Annex 4 LDNO charges'!$A$11:$A$200,0))=0,"",INDEX('Annex 4 LDNO charges'!$B$11:$B$200,MATCH($A106,'Annex 4 LDNO charges'!$A$11:$A$200,0))))</f>
        <v/>
      </c>
      <c r="C106" s="175">
        <f>IFERROR(INDEX('Annex 1 LV, HV and UMS charges'!$C$12:$C$43,MATCH($A106,'Annex 1 LV, HV and UMS charges'!$A$12:$A$43,0)),INDEX('Annex 4 LDNO charges'!$C$11:$C$200,MATCH($A106,'Annex 4 LDNO charges'!$A$11:$A$200,0)))</f>
        <v>0</v>
      </c>
      <c r="D106" s="160"/>
      <c r="E106" s="160"/>
      <c r="F106" s="159">
        <v>0.42849303020030444</v>
      </c>
    </row>
    <row r="107" spans="1:6" ht="27.75" customHeight="1" x14ac:dyDescent="0.15">
      <c r="A107" s="146" t="s">
        <v>348</v>
      </c>
      <c r="B107" s="40" t="str">
        <f>IFERROR(INDEX('Annex 1 LV, HV and UMS charges'!$B$12:$B$43,MATCH($A107,'Annex 1 LV, HV and UMS charges'!$A$12:$A$43,0)),IF(INDEX('Annex 4 LDNO charges'!$B$11:$B$200,MATCH($A107,'Annex 4 LDNO charges'!$A$11:$A$200,0))=0,"",INDEX('Annex 4 LDNO charges'!$B$11:$B$200,MATCH($A107,'Annex 4 LDNO charges'!$A$11:$A$200,0))))</f>
        <v/>
      </c>
      <c r="C107" s="175">
        <f>IFERROR(INDEX('Annex 1 LV, HV and UMS charges'!$C$12:$C$43,MATCH($A107,'Annex 1 LV, HV and UMS charges'!$A$12:$A$43,0)),INDEX('Annex 4 LDNO charges'!$C$11:$C$200,MATCH($A107,'Annex 4 LDNO charges'!$A$11:$A$200,0)))</f>
        <v>0</v>
      </c>
      <c r="D107" s="160"/>
      <c r="E107" s="160"/>
      <c r="F107" s="159">
        <v>0.42849303020030444</v>
      </c>
    </row>
    <row r="108" spans="1:6" ht="27.75" customHeight="1" x14ac:dyDescent="0.15">
      <c r="A108" s="146" t="s">
        <v>349</v>
      </c>
      <c r="B108" s="40" t="str">
        <f>IFERROR(INDEX('Annex 1 LV, HV and UMS charges'!$B$12:$B$43,MATCH($A108,'Annex 1 LV, HV and UMS charges'!$A$12:$A$43,0)),IF(INDEX('Annex 4 LDNO charges'!$B$11:$B$200,MATCH($A108,'Annex 4 LDNO charges'!$A$11:$A$200,0))=0,"",INDEX('Annex 4 LDNO charges'!$B$11:$B$200,MATCH($A108,'Annex 4 LDNO charges'!$A$11:$A$200,0))))</f>
        <v/>
      </c>
      <c r="C108" s="175">
        <f>IFERROR(INDEX('Annex 1 LV, HV and UMS charges'!$C$12:$C$43,MATCH($A108,'Annex 1 LV, HV and UMS charges'!$A$12:$A$43,0)),INDEX('Annex 4 LDNO charges'!$C$11:$C$200,MATCH($A108,'Annex 4 LDNO charges'!$A$11:$A$200,0)))</f>
        <v>0</v>
      </c>
      <c r="D108" s="160"/>
      <c r="E108" s="160"/>
      <c r="F108" s="159">
        <v>0.42849303020030444</v>
      </c>
    </row>
    <row r="109" spans="1:6" ht="27.75" customHeight="1" x14ac:dyDescent="0.15">
      <c r="A109" s="146" t="s">
        <v>350</v>
      </c>
      <c r="B109" s="40" t="str">
        <f>IFERROR(INDEX('Annex 1 LV, HV and UMS charges'!$B$12:$B$43,MATCH($A109,'Annex 1 LV, HV and UMS charges'!$A$12:$A$43,0)),IF(INDEX('Annex 4 LDNO charges'!$B$11:$B$200,MATCH($A109,'Annex 4 LDNO charges'!$A$11:$A$200,0))=0,"",INDEX('Annex 4 LDNO charges'!$B$11:$B$200,MATCH($A109,'Annex 4 LDNO charges'!$A$11:$A$200,0))))</f>
        <v/>
      </c>
      <c r="C109" s="175">
        <f>IFERROR(INDEX('Annex 1 LV, HV and UMS charges'!$C$12:$C$43,MATCH($A109,'Annex 1 LV, HV and UMS charges'!$A$12:$A$43,0)),INDEX('Annex 4 LDNO charges'!$C$11:$C$200,MATCH($A109,'Annex 4 LDNO charges'!$A$11:$A$200,0)))</f>
        <v>0</v>
      </c>
      <c r="D109" s="160"/>
      <c r="E109" s="160"/>
      <c r="F109" s="159">
        <v>0.42849303020030444</v>
      </c>
    </row>
    <row r="110" spans="1:6" ht="27.75" customHeight="1" x14ac:dyDescent="0.15">
      <c r="A110" s="146" t="s">
        <v>351</v>
      </c>
      <c r="B110" s="40" t="str">
        <f>IFERROR(INDEX('Annex 1 LV, HV and UMS charges'!$B$12:$B$43,MATCH($A110,'Annex 1 LV, HV and UMS charges'!$A$12:$A$43,0)),IF(INDEX('Annex 4 LDNO charges'!$B$11:$B$200,MATCH($A110,'Annex 4 LDNO charges'!$A$11:$A$200,0))=0,"",INDEX('Annex 4 LDNO charges'!$B$11:$B$200,MATCH($A110,'Annex 4 LDNO charges'!$A$11:$A$200,0))))</f>
        <v/>
      </c>
      <c r="C110" s="175">
        <f>IFERROR(INDEX('Annex 1 LV, HV and UMS charges'!$C$12:$C$43,MATCH($A110,'Annex 1 LV, HV and UMS charges'!$A$12:$A$43,0)),INDEX('Annex 4 LDNO charges'!$C$11:$C$200,MATCH($A110,'Annex 4 LDNO charges'!$A$11:$A$200,0)))</f>
        <v>0</v>
      </c>
      <c r="D110" s="160"/>
      <c r="E110" s="160"/>
      <c r="F110" s="159">
        <v>0.42849303020030444</v>
      </c>
    </row>
    <row r="111" spans="1:6" ht="27.75" customHeight="1" x14ac:dyDescent="0.15">
      <c r="A111" s="146" t="s">
        <v>352</v>
      </c>
      <c r="B111" s="40" t="str">
        <f>IFERROR(INDEX('Annex 1 LV, HV and UMS charges'!$B$12:$B$43,MATCH($A111,'Annex 1 LV, HV and UMS charges'!$A$12:$A$43,0)),IF(INDEX('Annex 4 LDNO charges'!$B$11:$B$200,MATCH($A111,'Annex 4 LDNO charges'!$A$11:$A$200,0))=0,"",INDEX('Annex 4 LDNO charges'!$B$11:$B$200,MATCH($A111,'Annex 4 LDNO charges'!$A$11:$A$200,0))))</f>
        <v/>
      </c>
      <c r="C111" s="175">
        <f>IFERROR(INDEX('Annex 1 LV, HV and UMS charges'!$C$12:$C$43,MATCH($A111,'Annex 1 LV, HV and UMS charges'!$A$12:$A$43,0)),INDEX('Annex 4 LDNO charges'!$C$11:$C$200,MATCH($A111,'Annex 4 LDNO charges'!$A$11:$A$200,0)))</f>
        <v>0</v>
      </c>
      <c r="D111" s="160"/>
      <c r="E111" s="160"/>
      <c r="F111" s="159">
        <v>0.42849303020030444</v>
      </c>
    </row>
    <row r="112" spans="1:6" ht="27.75" customHeight="1" x14ac:dyDescent="0.15">
      <c r="A112" s="146" t="s">
        <v>353</v>
      </c>
      <c r="B112" s="40" t="str">
        <f>IFERROR(INDEX('Annex 1 LV, HV and UMS charges'!$B$12:$B$43,MATCH($A112,'Annex 1 LV, HV and UMS charges'!$A$12:$A$43,0)),IF(INDEX('Annex 4 LDNO charges'!$B$11:$B$200,MATCH($A112,'Annex 4 LDNO charges'!$A$11:$A$200,0))=0,"",INDEX('Annex 4 LDNO charges'!$B$11:$B$200,MATCH($A112,'Annex 4 LDNO charges'!$A$11:$A$200,0))))</f>
        <v/>
      </c>
      <c r="C112" s="175">
        <f>IFERROR(INDEX('Annex 1 LV, HV and UMS charges'!$C$12:$C$43,MATCH($A112,'Annex 1 LV, HV and UMS charges'!$A$12:$A$43,0)),INDEX('Annex 4 LDNO charges'!$C$11:$C$200,MATCH($A112,'Annex 4 LDNO charges'!$A$11:$A$200,0)))</f>
        <v>0</v>
      </c>
      <c r="D112" s="160"/>
      <c r="E112" s="160"/>
      <c r="F112" s="159">
        <v>0.42849303020030444</v>
      </c>
    </row>
    <row r="113" spans="1:6" ht="27.75" customHeight="1" x14ac:dyDescent="0.15">
      <c r="A113" s="146" t="s">
        <v>354</v>
      </c>
      <c r="B113" s="40" t="str">
        <f>IFERROR(INDEX('Annex 1 LV, HV and UMS charges'!$B$12:$B$43,MATCH($A113,'Annex 1 LV, HV and UMS charges'!$A$12:$A$43,0)),IF(INDEX('Annex 4 LDNO charges'!$B$11:$B$200,MATCH($A113,'Annex 4 LDNO charges'!$A$11:$A$200,0))=0,"",INDEX('Annex 4 LDNO charges'!$B$11:$B$200,MATCH($A113,'Annex 4 LDNO charges'!$A$11:$A$200,0))))</f>
        <v/>
      </c>
      <c r="C113" s="175">
        <f>IFERROR(INDEX('Annex 1 LV, HV and UMS charges'!$C$12:$C$43,MATCH($A113,'Annex 1 LV, HV and UMS charges'!$A$12:$A$43,0)),INDEX('Annex 4 LDNO charges'!$C$11:$C$200,MATCH($A113,'Annex 4 LDNO charges'!$A$11:$A$200,0)))</f>
        <v>0</v>
      </c>
      <c r="D113" s="160"/>
      <c r="E113" s="160"/>
      <c r="F113" s="159">
        <v>0.42849303020030444</v>
      </c>
    </row>
    <row r="114" spans="1:6" ht="27.75" customHeight="1" x14ac:dyDescent="0.15">
      <c r="A114" s="146" t="s">
        <v>355</v>
      </c>
      <c r="B114" s="40" t="str">
        <f>IFERROR(INDEX('Annex 1 LV, HV and UMS charges'!$B$12:$B$43,MATCH($A114,'Annex 1 LV, HV and UMS charges'!$A$12:$A$43,0)),IF(INDEX('Annex 4 LDNO charges'!$B$11:$B$200,MATCH($A114,'Annex 4 LDNO charges'!$A$11:$A$200,0))=0,"",INDEX('Annex 4 LDNO charges'!$B$11:$B$200,MATCH($A114,'Annex 4 LDNO charges'!$A$11:$A$200,0))))</f>
        <v/>
      </c>
      <c r="C114" s="175">
        <f>IFERROR(INDEX('Annex 1 LV, HV and UMS charges'!$C$12:$C$43,MATCH($A114,'Annex 1 LV, HV and UMS charges'!$A$12:$A$43,0)),INDEX('Annex 4 LDNO charges'!$C$11:$C$200,MATCH($A114,'Annex 4 LDNO charges'!$A$11:$A$200,0)))</f>
        <v>0</v>
      </c>
      <c r="D114" s="160"/>
      <c r="E114" s="160"/>
      <c r="F114" s="159">
        <v>0.42849303020030444</v>
      </c>
    </row>
    <row r="115" spans="1:6" ht="27.75" customHeight="1" x14ac:dyDescent="0.15">
      <c r="A115" s="146" t="s">
        <v>356</v>
      </c>
      <c r="B115" s="40" t="str">
        <f>IFERROR(INDEX('Annex 1 LV, HV and UMS charges'!$B$12:$B$43,MATCH($A115,'Annex 1 LV, HV and UMS charges'!$A$12:$A$43,0)),IF(INDEX('Annex 4 LDNO charges'!$B$11:$B$200,MATCH($A115,'Annex 4 LDNO charges'!$A$11:$A$200,0))=0,"",INDEX('Annex 4 LDNO charges'!$B$11:$B$200,MATCH($A115,'Annex 4 LDNO charges'!$A$11:$A$200,0))))</f>
        <v/>
      </c>
      <c r="C115" s="175">
        <f>IFERROR(INDEX('Annex 1 LV, HV and UMS charges'!$C$12:$C$43,MATCH($A115,'Annex 1 LV, HV and UMS charges'!$A$12:$A$43,0)),INDEX('Annex 4 LDNO charges'!$C$11:$C$200,MATCH($A115,'Annex 4 LDNO charges'!$A$11:$A$200,0)))</f>
        <v>0</v>
      </c>
      <c r="D115" s="160"/>
      <c r="E115" s="160"/>
      <c r="F115" s="159">
        <v>0.42849303020030444</v>
      </c>
    </row>
    <row r="116" spans="1:6" ht="27.75" customHeight="1" x14ac:dyDescent="0.15">
      <c r="A116" s="146" t="s">
        <v>357</v>
      </c>
      <c r="B116" s="40" t="str">
        <f>IFERROR(INDEX('Annex 1 LV, HV and UMS charges'!$B$12:$B$43,MATCH($A116,'Annex 1 LV, HV and UMS charges'!$A$12:$A$43,0)),IF(INDEX('Annex 4 LDNO charges'!$B$11:$B$200,MATCH($A116,'Annex 4 LDNO charges'!$A$11:$A$200,0))=0,"",INDEX('Annex 4 LDNO charges'!$B$11:$B$200,MATCH($A116,'Annex 4 LDNO charges'!$A$11:$A$200,0))))</f>
        <v/>
      </c>
      <c r="C116" s="175">
        <f>IFERROR(INDEX('Annex 1 LV, HV and UMS charges'!$C$12:$C$43,MATCH($A116,'Annex 1 LV, HV and UMS charges'!$A$12:$A$43,0)),INDEX('Annex 4 LDNO charges'!$C$11:$C$200,MATCH($A116,'Annex 4 LDNO charges'!$A$11:$A$200,0)))</f>
        <v>0</v>
      </c>
      <c r="D116" s="160"/>
      <c r="E116" s="160"/>
      <c r="F116" s="159">
        <v>0.42849303020030444</v>
      </c>
    </row>
    <row r="117" spans="1:6" ht="27.75" customHeight="1" x14ac:dyDescent="0.15">
      <c r="A117" s="146" t="s">
        <v>358</v>
      </c>
      <c r="B117" s="40" t="str">
        <f>IFERROR(INDEX('Annex 1 LV, HV and UMS charges'!$B$12:$B$43,MATCH($A117,'Annex 1 LV, HV and UMS charges'!$A$12:$A$43,0)),IF(INDEX('Annex 4 LDNO charges'!$B$11:$B$200,MATCH($A117,'Annex 4 LDNO charges'!$A$11:$A$200,0))=0,"",INDEX('Annex 4 LDNO charges'!$B$11:$B$200,MATCH($A117,'Annex 4 LDNO charges'!$A$11:$A$200,0))))</f>
        <v/>
      </c>
      <c r="C117" s="175">
        <f>IFERROR(INDEX('Annex 1 LV, HV and UMS charges'!$C$12:$C$43,MATCH($A117,'Annex 1 LV, HV and UMS charges'!$A$12:$A$43,0)),INDEX('Annex 4 LDNO charges'!$C$11:$C$200,MATCH($A117,'Annex 4 LDNO charges'!$A$11:$A$200,0)))</f>
        <v>0</v>
      </c>
      <c r="D117" s="160"/>
      <c r="E117" s="160"/>
      <c r="F117" s="159">
        <v>0.42849303020030444</v>
      </c>
    </row>
    <row r="118" spans="1:6" ht="27.75" customHeight="1" x14ac:dyDescent="0.15">
      <c r="A118" s="146" t="s">
        <v>359</v>
      </c>
      <c r="B118" s="40" t="str">
        <f>IFERROR(INDEX('Annex 1 LV, HV and UMS charges'!$B$12:$B$43,MATCH($A118,'Annex 1 LV, HV and UMS charges'!$A$12:$A$43,0)),IF(INDEX('Annex 4 LDNO charges'!$B$11:$B$200,MATCH($A118,'Annex 4 LDNO charges'!$A$11:$A$200,0))=0,"",INDEX('Annex 4 LDNO charges'!$B$11:$B$200,MATCH($A118,'Annex 4 LDNO charges'!$A$11:$A$200,0))))</f>
        <v/>
      </c>
      <c r="C118" s="175">
        <f>IFERROR(INDEX('Annex 1 LV, HV and UMS charges'!$C$12:$C$43,MATCH($A118,'Annex 1 LV, HV and UMS charges'!$A$12:$A$43,0)),INDEX('Annex 4 LDNO charges'!$C$11:$C$200,MATCH($A118,'Annex 4 LDNO charges'!$A$11:$A$200,0)))</f>
        <v>0</v>
      </c>
      <c r="D118" s="160"/>
      <c r="E118" s="160"/>
      <c r="F118" s="159">
        <v>0.42849303020030444</v>
      </c>
    </row>
    <row r="119" spans="1:6" ht="27.75" customHeight="1" x14ac:dyDescent="0.15">
      <c r="A119" s="146" t="s">
        <v>360</v>
      </c>
      <c r="B119" s="40" t="str">
        <f>IFERROR(INDEX('Annex 1 LV, HV and UMS charges'!$B$12:$B$43,MATCH($A119,'Annex 1 LV, HV and UMS charges'!$A$12:$A$43,0)),IF(INDEX('Annex 4 LDNO charges'!$B$11:$B$200,MATCH($A119,'Annex 4 LDNO charges'!$A$11:$A$200,0))=0,"",INDEX('Annex 4 LDNO charges'!$B$11:$B$200,MATCH($A119,'Annex 4 LDNO charges'!$A$11:$A$200,0))))</f>
        <v/>
      </c>
      <c r="C119" s="175">
        <f>IFERROR(INDEX('Annex 1 LV, HV and UMS charges'!$C$12:$C$43,MATCH($A119,'Annex 1 LV, HV and UMS charges'!$A$12:$A$43,0)),INDEX('Annex 4 LDNO charges'!$C$11:$C$200,MATCH($A119,'Annex 4 LDNO charges'!$A$11:$A$200,0)))</f>
        <v>0</v>
      </c>
      <c r="D119" s="160"/>
      <c r="E119" s="160"/>
      <c r="F119" s="159">
        <v>0.42849303020030444</v>
      </c>
    </row>
    <row r="120" spans="1:6" ht="27.75" customHeight="1" x14ac:dyDescent="0.15">
      <c r="A120" s="146" t="s">
        <v>361</v>
      </c>
      <c r="B120" s="40" t="str">
        <f>IFERROR(INDEX('Annex 1 LV, HV and UMS charges'!$B$12:$B$43,MATCH($A120,'Annex 1 LV, HV and UMS charges'!$A$12:$A$43,0)),IF(INDEX('Annex 4 LDNO charges'!$B$11:$B$200,MATCH($A120,'Annex 4 LDNO charges'!$A$11:$A$200,0))=0,"",INDEX('Annex 4 LDNO charges'!$B$11:$B$200,MATCH($A120,'Annex 4 LDNO charges'!$A$11:$A$200,0))))</f>
        <v/>
      </c>
      <c r="C120" s="175">
        <f>IFERROR(INDEX('Annex 1 LV, HV and UMS charges'!$C$12:$C$43,MATCH($A120,'Annex 1 LV, HV and UMS charges'!$A$12:$A$43,0)),INDEX('Annex 4 LDNO charges'!$C$11:$C$200,MATCH($A120,'Annex 4 LDNO charges'!$A$11:$A$200,0)))</f>
        <v>0</v>
      </c>
      <c r="D120" s="160"/>
      <c r="E120" s="160"/>
      <c r="F120" s="159">
        <v>0.42849303020030444</v>
      </c>
    </row>
    <row r="121" spans="1:6" ht="27.75" customHeight="1" x14ac:dyDescent="0.15">
      <c r="A121" s="146" t="s">
        <v>368</v>
      </c>
      <c r="B121" s="40" t="str">
        <f>IFERROR(INDEX('Annex 1 LV, HV and UMS charges'!$B$12:$B$43,MATCH($A121,'Annex 1 LV, HV and UMS charges'!$A$12:$A$43,0)),IF(INDEX('Annex 4 LDNO charges'!$B$11:$B$200,MATCH($A121,'Annex 4 LDNO charges'!$A$11:$A$200,0))=0,"",INDEX('Annex 4 LDNO charges'!$B$11:$B$200,MATCH($A121,'Annex 4 LDNO charges'!$A$11:$A$200,0))))</f>
        <v/>
      </c>
      <c r="C121" s="175" t="str">
        <f>IFERROR(INDEX('Annex 1 LV, HV and UMS charges'!$C$12:$C$43,MATCH($A121,'Annex 1 LV, HV and UMS charges'!$A$12:$A$43,0)),INDEX('Annex 4 LDNO charges'!$C$11:$C$200,MATCH($A121,'Annex 4 LDNO charges'!$A$11:$A$200,0)))</f>
        <v>0, 1, 2</v>
      </c>
      <c r="D121" s="159">
        <v>0.18474516480047817</v>
      </c>
      <c r="E121" s="159"/>
      <c r="F121" s="159">
        <v>0.42849303020030444</v>
      </c>
    </row>
    <row r="122" spans="1:6" ht="27.75" customHeight="1" x14ac:dyDescent="0.15">
      <c r="A122" s="146" t="s">
        <v>370</v>
      </c>
      <c r="B122" s="40" t="str">
        <f>IFERROR(INDEX('Annex 1 LV, HV and UMS charges'!$B$12:$B$43,MATCH($A122,'Annex 1 LV, HV and UMS charges'!$A$12:$A$43,0)),IF(INDEX('Annex 4 LDNO charges'!$B$11:$B$200,MATCH($A122,'Annex 4 LDNO charges'!$A$11:$A$200,0))=0,"",INDEX('Annex 4 LDNO charges'!$B$11:$B$200,MATCH($A122,'Annex 4 LDNO charges'!$A$11:$A$200,0))))</f>
        <v/>
      </c>
      <c r="C122" s="175" t="str">
        <f>IFERROR(INDEX('Annex 1 LV, HV and UMS charges'!$C$12:$C$43,MATCH($A122,'Annex 1 LV, HV and UMS charges'!$A$12:$A$43,0)),INDEX('Annex 4 LDNO charges'!$C$11:$C$200,MATCH($A122,'Annex 4 LDNO charges'!$A$11:$A$200,0)))</f>
        <v>0, 3, 4, 5-8</v>
      </c>
      <c r="D122" s="160"/>
      <c r="E122" s="160"/>
      <c r="F122" s="159">
        <v>0.42849303020030444</v>
      </c>
    </row>
    <row r="123" spans="1:6" ht="27.75" customHeight="1" x14ac:dyDescent="0.15">
      <c r="A123" s="146" t="s">
        <v>371</v>
      </c>
      <c r="B123" s="40" t="str">
        <f>IFERROR(INDEX('Annex 1 LV, HV and UMS charges'!$B$12:$B$43,MATCH($A123,'Annex 1 LV, HV and UMS charges'!$A$12:$A$43,0)),IF(INDEX('Annex 4 LDNO charges'!$B$11:$B$200,MATCH($A123,'Annex 4 LDNO charges'!$A$11:$A$200,0))=0,"",INDEX('Annex 4 LDNO charges'!$B$11:$B$200,MATCH($A123,'Annex 4 LDNO charges'!$A$11:$A$200,0))))</f>
        <v/>
      </c>
      <c r="C123" s="175" t="str">
        <f>IFERROR(INDEX('Annex 1 LV, HV and UMS charges'!$C$12:$C$43,MATCH($A123,'Annex 1 LV, HV and UMS charges'!$A$12:$A$43,0)),INDEX('Annex 4 LDNO charges'!$C$11:$C$200,MATCH($A123,'Annex 4 LDNO charges'!$A$11:$A$200,0)))</f>
        <v>0, 3, 4, 5-8</v>
      </c>
      <c r="D123" s="160"/>
      <c r="E123" s="160"/>
      <c r="F123" s="159">
        <v>0.42849303020030444</v>
      </c>
    </row>
    <row r="124" spans="1:6" ht="27.75" customHeight="1" x14ac:dyDescent="0.15">
      <c r="A124" s="146" t="s">
        <v>372</v>
      </c>
      <c r="B124" s="40" t="str">
        <f>IFERROR(INDEX('Annex 1 LV, HV and UMS charges'!$B$12:$B$43,MATCH($A124,'Annex 1 LV, HV and UMS charges'!$A$12:$A$43,0)),IF(INDEX('Annex 4 LDNO charges'!$B$11:$B$200,MATCH($A124,'Annex 4 LDNO charges'!$A$11:$A$200,0))=0,"",INDEX('Annex 4 LDNO charges'!$B$11:$B$200,MATCH($A124,'Annex 4 LDNO charges'!$A$11:$A$200,0))))</f>
        <v/>
      </c>
      <c r="C124" s="175" t="str">
        <f>IFERROR(INDEX('Annex 1 LV, HV and UMS charges'!$C$12:$C$43,MATCH($A124,'Annex 1 LV, HV and UMS charges'!$A$12:$A$43,0)),INDEX('Annex 4 LDNO charges'!$C$11:$C$200,MATCH($A124,'Annex 4 LDNO charges'!$A$11:$A$200,0)))</f>
        <v>0, 3, 4, 5-8</v>
      </c>
      <c r="D124" s="160"/>
      <c r="E124" s="160"/>
      <c r="F124" s="159">
        <v>0.42849303020030444</v>
      </c>
    </row>
    <row r="125" spans="1:6" ht="27.75" customHeight="1" x14ac:dyDescent="0.15">
      <c r="A125" s="146" t="s">
        <v>373</v>
      </c>
      <c r="B125" s="40" t="str">
        <f>IFERROR(INDEX('Annex 1 LV, HV and UMS charges'!$B$12:$B$43,MATCH($A125,'Annex 1 LV, HV and UMS charges'!$A$12:$A$43,0)),IF(INDEX('Annex 4 LDNO charges'!$B$11:$B$200,MATCH($A125,'Annex 4 LDNO charges'!$A$11:$A$200,0))=0,"",INDEX('Annex 4 LDNO charges'!$B$11:$B$200,MATCH($A125,'Annex 4 LDNO charges'!$A$11:$A$200,0))))</f>
        <v/>
      </c>
      <c r="C125" s="175" t="str">
        <f>IFERROR(INDEX('Annex 1 LV, HV and UMS charges'!$C$12:$C$43,MATCH($A125,'Annex 1 LV, HV and UMS charges'!$A$12:$A$43,0)),INDEX('Annex 4 LDNO charges'!$C$11:$C$200,MATCH($A125,'Annex 4 LDNO charges'!$A$11:$A$200,0)))</f>
        <v>0, 3, 4, 5-8</v>
      </c>
      <c r="D125" s="160"/>
      <c r="E125" s="160"/>
      <c r="F125" s="159">
        <v>0.42849303020030444</v>
      </c>
    </row>
    <row r="126" spans="1:6" ht="27.75" customHeight="1" x14ac:dyDescent="0.15">
      <c r="A126" s="146" t="s">
        <v>374</v>
      </c>
      <c r="B126" s="40" t="str">
        <f>IFERROR(INDEX('Annex 1 LV, HV and UMS charges'!$B$12:$B$43,MATCH($A126,'Annex 1 LV, HV and UMS charges'!$A$12:$A$43,0)),IF(INDEX('Annex 4 LDNO charges'!$B$11:$B$200,MATCH($A126,'Annex 4 LDNO charges'!$A$11:$A$200,0))=0,"",INDEX('Annex 4 LDNO charges'!$B$11:$B$200,MATCH($A126,'Annex 4 LDNO charges'!$A$11:$A$200,0))))</f>
        <v/>
      </c>
      <c r="C126" s="175" t="str">
        <f>IFERROR(INDEX('Annex 1 LV, HV and UMS charges'!$C$12:$C$43,MATCH($A126,'Annex 1 LV, HV and UMS charges'!$A$12:$A$43,0)),INDEX('Annex 4 LDNO charges'!$C$11:$C$200,MATCH($A126,'Annex 4 LDNO charges'!$A$11:$A$200,0)))</f>
        <v>0, 3, 4, 5-8</v>
      </c>
      <c r="D126" s="160"/>
      <c r="E126" s="160"/>
      <c r="F126" s="159">
        <v>0.42849303020030444</v>
      </c>
    </row>
    <row r="127" spans="1:6" ht="27.75" customHeight="1" x14ac:dyDescent="0.15">
      <c r="A127" s="146" t="s">
        <v>376</v>
      </c>
      <c r="B127" s="40" t="str">
        <f>IFERROR(INDEX('Annex 1 LV, HV and UMS charges'!$B$12:$B$43,MATCH($A127,'Annex 1 LV, HV and UMS charges'!$A$12:$A$43,0)),IF(INDEX('Annex 4 LDNO charges'!$B$11:$B$200,MATCH($A127,'Annex 4 LDNO charges'!$A$11:$A$200,0))=0,"",INDEX('Annex 4 LDNO charges'!$B$11:$B$200,MATCH($A127,'Annex 4 LDNO charges'!$A$11:$A$200,0))))</f>
        <v/>
      </c>
      <c r="C127" s="175">
        <f>IFERROR(INDEX('Annex 1 LV, HV and UMS charges'!$C$12:$C$43,MATCH($A127,'Annex 1 LV, HV and UMS charges'!$A$12:$A$43,0)),INDEX('Annex 4 LDNO charges'!$C$11:$C$200,MATCH($A127,'Annex 4 LDNO charges'!$A$11:$A$200,0)))</f>
        <v>0</v>
      </c>
      <c r="D127" s="160"/>
      <c r="E127" s="160"/>
      <c r="F127" s="159">
        <v>0.42849303020030444</v>
      </c>
    </row>
    <row r="128" spans="1:6" ht="27.75" customHeight="1" x14ac:dyDescent="0.15">
      <c r="A128" s="146" t="s">
        <v>377</v>
      </c>
      <c r="B128" s="40" t="str">
        <f>IFERROR(INDEX('Annex 1 LV, HV and UMS charges'!$B$12:$B$43,MATCH($A128,'Annex 1 LV, HV and UMS charges'!$A$12:$A$43,0)),IF(INDEX('Annex 4 LDNO charges'!$B$11:$B$200,MATCH($A128,'Annex 4 LDNO charges'!$A$11:$A$200,0))=0,"",INDEX('Annex 4 LDNO charges'!$B$11:$B$200,MATCH($A128,'Annex 4 LDNO charges'!$A$11:$A$200,0))))</f>
        <v/>
      </c>
      <c r="C128" s="175">
        <f>IFERROR(INDEX('Annex 1 LV, HV and UMS charges'!$C$12:$C$43,MATCH($A128,'Annex 1 LV, HV and UMS charges'!$A$12:$A$43,0)),INDEX('Annex 4 LDNO charges'!$C$11:$C$200,MATCH($A128,'Annex 4 LDNO charges'!$A$11:$A$200,0)))</f>
        <v>0</v>
      </c>
      <c r="D128" s="160"/>
      <c r="E128" s="160"/>
      <c r="F128" s="159">
        <v>0.42849303020030444</v>
      </c>
    </row>
    <row r="129" spans="1:6" ht="27.75" customHeight="1" x14ac:dyDescent="0.15">
      <c r="A129" s="146" t="s">
        <v>378</v>
      </c>
      <c r="B129" s="40" t="str">
        <f>IFERROR(INDEX('Annex 1 LV, HV and UMS charges'!$B$12:$B$43,MATCH($A129,'Annex 1 LV, HV and UMS charges'!$A$12:$A$43,0)),IF(INDEX('Annex 4 LDNO charges'!$B$11:$B$200,MATCH($A129,'Annex 4 LDNO charges'!$A$11:$A$200,0))=0,"",INDEX('Annex 4 LDNO charges'!$B$11:$B$200,MATCH($A129,'Annex 4 LDNO charges'!$A$11:$A$200,0))))</f>
        <v/>
      </c>
      <c r="C129" s="175">
        <f>IFERROR(INDEX('Annex 1 LV, HV and UMS charges'!$C$12:$C$43,MATCH($A129,'Annex 1 LV, HV and UMS charges'!$A$12:$A$43,0)),INDEX('Annex 4 LDNO charges'!$C$11:$C$200,MATCH($A129,'Annex 4 LDNO charges'!$A$11:$A$200,0)))</f>
        <v>0</v>
      </c>
      <c r="D129" s="160"/>
      <c r="E129" s="160"/>
      <c r="F129" s="159">
        <v>0.42849303020030444</v>
      </c>
    </row>
    <row r="130" spans="1:6" ht="27.75" customHeight="1" x14ac:dyDescent="0.15">
      <c r="A130" s="146" t="s">
        <v>379</v>
      </c>
      <c r="B130" s="40" t="str">
        <f>IFERROR(INDEX('Annex 1 LV, HV and UMS charges'!$B$12:$B$43,MATCH($A130,'Annex 1 LV, HV and UMS charges'!$A$12:$A$43,0)),IF(INDEX('Annex 4 LDNO charges'!$B$11:$B$200,MATCH($A130,'Annex 4 LDNO charges'!$A$11:$A$200,0))=0,"",INDEX('Annex 4 LDNO charges'!$B$11:$B$200,MATCH($A130,'Annex 4 LDNO charges'!$A$11:$A$200,0))))</f>
        <v/>
      </c>
      <c r="C130" s="175">
        <f>IFERROR(INDEX('Annex 1 LV, HV and UMS charges'!$C$12:$C$43,MATCH($A130,'Annex 1 LV, HV and UMS charges'!$A$12:$A$43,0)),INDEX('Annex 4 LDNO charges'!$C$11:$C$200,MATCH($A130,'Annex 4 LDNO charges'!$A$11:$A$200,0)))</f>
        <v>0</v>
      </c>
      <c r="D130" s="160"/>
      <c r="E130" s="160"/>
      <c r="F130" s="159">
        <v>0.42849303020030444</v>
      </c>
    </row>
    <row r="131" spans="1:6" ht="27.75" customHeight="1" x14ac:dyDescent="0.15">
      <c r="A131" s="146" t="s">
        <v>380</v>
      </c>
      <c r="B131" s="40" t="str">
        <f>IFERROR(INDEX('Annex 1 LV, HV and UMS charges'!$B$12:$B$43,MATCH($A131,'Annex 1 LV, HV and UMS charges'!$A$12:$A$43,0)),IF(INDEX('Annex 4 LDNO charges'!$B$11:$B$200,MATCH($A131,'Annex 4 LDNO charges'!$A$11:$A$200,0))=0,"",INDEX('Annex 4 LDNO charges'!$B$11:$B$200,MATCH($A131,'Annex 4 LDNO charges'!$A$11:$A$200,0))))</f>
        <v/>
      </c>
      <c r="C131" s="175">
        <f>IFERROR(INDEX('Annex 1 LV, HV and UMS charges'!$C$12:$C$43,MATCH($A131,'Annex 1 LV, HV and UMS charges'!$A$12:$A$43,0)),INDEX('Annex 4 LDNO charges'!$C$11:$C$200,MATCH($A131,'Annex 4 LDNO charges'!$A$11:$A$200,0)))</f>
        <v>0</v>
      </c>
      <c r="D131" s="160"/>
      <c r="E131" s="160"/>
      <c r="F131" s="159">
        <v>0.42849303020030444</v>
      </c>
    </row>
    <row r="132" spans="1:6" ht="27.75" customHeight="1" x14ac:dyDescent="0.15">
      <c r="A132" s="146" t="s">
        <v>381</v>
      </c>
      <c r="B132" s="40" t="str">
        <f>IFERROR(INDEX('Annex 1 LV, HV and UMS charges'!$B$12:$B$43,MATCH($A132,'Annex 1 LV, HV and UMS charges'!$A$12:$A$43,0)),IF(INDEX('Annex 4 LDNO charges'!$B$11:$B$200,MATCH($A132,'Annex 4 LDNO charges'!$A$11:$A$200,0))=0,"",INDEX('Annex 4 LDNO charges'!$B$11:$B$200,MATCH($A132,'Annex 4 LDNO charges'!$A$11:$A$200,0))))</f>
        <v/>
      </c>
      <c r="C132" s="175">
        <f>IFERROR(INDEX('Annex 1 LV, HV and UMS charges'!$C$12:$C$43,MATCH($A132,'Annex 1 LV, HV and UMS charges'!$A$12:$A$43,0)),INDEX('Annex 4 LDNO charges'!$C$11:$C$200,MATCH($A132,'Annex 4 LDNO charges'!$A$11:$A$200,0)))</f>
        <v>0</v>
      </c>
      <c r="D132" s="160"/>
      <c r="E132" s="160"/>
      <c r="F132" s="159">
        <v>0.42849303020030444</v>
      </c>
    </row>
    <row r="133" spans="1:6" ht="27.75" customHeight="1" x14ac:dyDescent="0.15">
      <c r="A133" s="146" t="s">
        <v>382</v>
      </c>
      <c r="B133" s="40" t="str">
        <f>IFERROR(INDEX('Annex 1 LV, HV and UMS charges'!$B$12:$B$43,MATCH($A133,'Annex 1 LV, HV and UMS charges'!$A$12:$A$43,0)),IF(INDEX('Annex 4 LDNO charges'!$B$11:$B$200,MATCH($A133,'Annex 4 LDNO charges'!$A$11:$A$200,0))=0,"",INDEX('Annex 4 LDNO charges'!$B$11:$B$200,MATCH($A133,'Annex 4 LDNO charges'!$A$11:$A$200,0))))</f>
        <v/>
      </c>
      <c r="C133" s="175">
        <f>IFERROR(INDEX('Annex 1 LV, HV and UMS charges'!$C$12:$C$43,MATCH($A133,'Annex 1 LV, HV and UMS charges'!$A$12:$A$43,0)),INDEX('Annex 4 LDNO charges'!$C$11:$C$200,MATCH($A133,'Annex 4 LDNO charges'!$A$11:$A$200,0)))</f>
        <v>0</v>
      </c>
      <c r="D133" s="160"/>
      <c r="E133" s="160"/>
      <c r="F133" s="159">
        <v>0.42849303020030444</v>
      </c>
    </row>
    <row r="134" spans="1:6" ht="27.75" customHeight="1" x14ac:dyDescent="0.15">
      <c r="A134" s="146" t="s">
        <v>383</v>
      </c>
      <c r="B134" s="40" t="str">
        <f>IFERROR(INDEX('Annex 1 LV, HV and UMS charges'!$B$12:$B$43,MATCH($A134,'Annex 1 LV, HV and UMS charges'!$A$12:$A$43,0)),IF(INDEX('Annex 4 LDNO charges'!$B$11:$B$200,MATCH($A134,'Annex 4 LDNO charges'!$A$11:$A$200,0))=0,"",INDEX('Annex 4 LDNO charges'!$B$11:$B$200,MATCH($A134,'Annex 4 LDNO charges'!$A$11:$A$200,0))))</f>
        <v/>
      </c>
      <c r="C134" s="175">
        <f>IFERROR(INDEX('Annex 1 LV, HV and UMS charges'!$C$12:$C$43,MATCH($A134,'Annex 1 LV, HV and UMS charges'!$A$12:$A$43,0)),INDEX('Annex 4 LDNO charges'!$C$11:$C$200,MATCH($A134,'Annex 4 LDNO charges'!$A$11:$A$200,0)))</f>
        <v>0</v>
      </c>
      <c r="D134" s="160"/>
      <c r="E134" s="160"/>
      <c r="F134" s="159">
        <v>0.42849303020030444</v>
      </c>
    </row>
    <row r="135" spans="1:6" ht="27.75" customHeight="1" x14ac:dyDescent="0.15">
      <c r="A135" s="146" t="s">
        <v>384</v>
      </c>
      <c r="B135" s="40" t="str">
        <f>IFERROR(INDEX('Annex 1 LV, HV and UMS charges'!$B$12:$B$43,MATCH($A135,'Annex 1 LV, HV and UMS charges'!$A$12:$A$43,0)),IF(INDEX('Annex 4 LDNO charges'!$B$11:$B$200,MATCH($A135,'Annex 4 LDNO charges'!$A$11:$A$200,0))=0,"",INDEX('Annex 4 LDNO charges'!$B$11:$B$200,MATCH($A135,'Annex 4 LDNO charges'!$A$11:$A$200,0))))</f>
        <v/>
      </c>
      <c r="C135" s="175">
        <f>IFERROR(INDEX('Annex 1 LV, HV and UMS charges'!$C$12:$C$43,MATCH($A135,'Annex 1 LV, HV and UMS charges'!$A$12:$A$43,0)),INDEX('Annex 4 LDNO charges'!$C$11:$C$200,MATCH($A135,'Annex 4 LDNO charges'!$A$11:$A$200,0)))</f>
        <v>0</v>
      </c>
      <c r="D135" s="160"/>
      <c r="E135" s="160"/>
      <c r="F135" s="159">
        <v>0.42849303020030444</v>
      </c>
    </row>
    <row r="136" spans="1:6" ht="27.75" customHeight="1" x14ac:dyDescent="0.15">
      <c r="A136" s="146" t="s">
        <v>385</v>
      </c>
      <c r="B136" s="40" t="str">
        <f>IFERROR(INDEX('Annex 1 LV, HV and UMS charges'!$B$12:$B$43,MATCH($A136,'Annex 1 LV, HV and UMS charges'!$A$12:$A$43,0)),IF(INDEX('Annex 4 LDNO charges'!$B$11:$B$200,MATCH($A136,'Annex 4 LDNO charges'!$A$11:$A$200,0))=0,"",INDEX('Annex 4 LDNO charges'!$B$11:$B$200,MATCH($A136,'Annex 4 LDNO charges'!$A$11:$A$200,0))))</f>
        <v/>
      </c>
      <c r="C136" s="175">
        <f>IFERROR(INDEX('Annex 1 LV, HV and UMS charges'!$C$12:$C$43,MATCH($A136,'Annex 1 LV, HV and UMS charges'!$A$12:$A$43,0)),INDEX('Annex 4 LDNO charges'!$C$11:$C$200,MATCH($A136,'Annex 4 LDNO charges'!$A$11:$A$200,0)))</f>
        <v>0</v>
      </c>
      <c r="D136" s="160"/>
      <c r="E136" s="160"/>
      <c r="F136" s="159">
        <v>0.42849303020030444</v>
      </c>
    </row>
    <row r="137" spans="1:6" ht="27.75" customHeight="1" x14ac:dyDescent="0.15">
      <c r="A137" s="146" t="s">
        <v>386</v>
      </c>
      <c r="B137" s="40" t="str">
        <f>IFERROR(INDEX('Annex 1 LV, HV and UMS charges'!$B$12:$B$43,MATCH($A137,'Annex 1 LV, HV and UMS charges'!$A$12:$A$43,0)),IF(INDEX('Annex 4 LDNO charges'!$B$11:$B$200,MATCH($A137,'Annex 4 LDNO charges'!$A$11:$A$200,0))=0,"",INDEX('Annex 4 LDNO charges'!$B$11:$B$200,MATCH($A137,'Annex 4 LDNO charges'!$A$11:$A$200,0))))</f>
        <v/>
      </c>
      <c r="C137" s="175">
        <f>IFERROR(INDEX('Annex 1 LV, HV and UMS charges'!$C$12:$C$43,MATCH($A137,'Annex 1 LV, HV and UMS charges'!$A$12:$A$43,0)),INDEX('Annex 4 LDNO charges'!$C$11:$C$200,MATCH($A137,'Annex 4 LDNO charges'!$A$11:$A$200,0)))</f>
        <v>0</v>
      </c>
      <c r="D137" s="160"/>
      <c r="E137" s="160"/>
      <c r="F137" s="159">
        <v>0.42849303020030444</v>
      </c>
    </row>
    <row r="138" spans="1:6" ht="27.75" customHeight="1" x14ac:dyDescent="0.15">
      <c r="A138" s="146" t="s">
        <v>387</v>
      </c>
      <c r="B138" s="40" t="str">
        <f>IFERROR(INDEX('Annex 1 LV, HV and UMS charges'!$B$12:$B$43,MATCH($A138,'Annex 1 LV, HV and UMS charges'!$A$12:$A$43,0)),IF(INDEX('Annex 4 LDNO charges'!$B$11:$B$200,MATCH($A138,'Annex 4 LDNO charges'!$A$11:$A$200,0))=0,"",INDEX('Annex 4 LDNO charges'!$B$11:$B$200,MATCH($A138,'Annex 4 LDNO charges'!$A$11:$A$200,0))))</f>
        <v/>
      </c>
      <c r="C138" s="175">
        <f>IFERROR(INDEX('Annex 1 LV, HV and UMS charges'!$C$12:$C$43,MATCH($A138,'Annex 1 LV, HV and UMS charges'!$A$12:$A$43,0)),INDEX('Annex 4 LDNO charges'!$C$11:$C$200,MATCH($A138,'Annex 4 LDNO charges'!$A$11:$A$200,0)))</f>
        <v>0</v>
      </c>
      <c r="D138" s="160"/>
      <c r="E138" s="160"/>
      <c r="F138" s="159">
        <v>0.42849303020030444</v>
      </c>
    </row>
    <row r="139" spans="1:6" ht="27.75" customHeight="1" x14ac:dyDescent="0.15">
      <c r="A139" s="146" t="s">
        <v>388</v>
      </c>
      <c r="B139" s="40" t="str">
        <f>IFERROR(INDEX('Annex 1 LV, HV and UMS charges'!$B$12:$B$43,MATCH($A139,'Annex 1 LV, HV and UMS charges'!$A$12:$A$43,0)),IF(INDEX('Annex 4 LDNO charges'!$B$11:$B$200,MATCH($A139,'Annex 4 LDNO charges'!$A$11:$A$200,0))=0,"",INDEX('Annex 4 LDNO charges'!$B$11:$B$200,MATCH($A139,'Annex 4 LDNO charges'!$A$11:$A$200,0))))</f>
        <v/>
      </c>
      <c r="C139" s="175">
        <f>IFERROR(INDEX('Annex 1 LV, HV and UMS charges'!$C$12:$C$43,MATCH($A139,'Annex 1 LV, HV and UMS charges'!$A$12:$A$43,0)),INDEX('Annex 4 LDNO charges'!$C$11:$C$200,MATCH($A139,'Annex 4 LDNO charges'!$A$11:$A$200,0)))</f>
        <v>0</v>
      </c>
      <c r="D139" s="160"/>
      <c r="E139" s="160"/>
      <c r="F139" s="159">
        <v>0.42849303020030444</v>
      </c>
    </row>
    <row r="140" spans="1:6" ht="27.75" customHeight="1" x14ac:dyDescent="0.15">
      <c r="A140" s="146" t="s">
        <v>389</v>
      </c>
      <c r="B140" s="40" t="str">
        <f>IFERROR(INDEX('Annex 1 LV, HV and UMS charges'!$B$12:$B$43,MATCH($A140,'Annex 1 LV, HV and UMS charges'!$A$12:$A$43,0)),IF(INDEX('Annex 4 LDNO charges'!$B$11:$B$200,MATCH($A140,'Annex 4 LDNO charges'!$A$11:$A$200,0))=0,"",INDEX('Annex 4 LDNO charges'!$B$11:$B$200,MATCH($A140,'Annex 4 LDNO charges'!$A$11:$A$200,0))))</f>
        <v/>
      </c>
      <c r="C140" s="175">
        <f>IFERROR(INDEX('Annex 1 LV, HV and UMS charges'!$C$12:$C$43,MATCH($A140,'Annex 1 LV, HV and UMS charges'!$A$12:$A$43,0)),INDEX('Annex 4 LDNO charges'!$C$11:$C$200,MATCH($A140,'Annex 4 LDNO charges'!$A$11:$A$200,0)))</f>
        <v>0</v>
      </c>
      <c r="D140" s="160"/>
      <c r="E140" s="160"/>
      <c r="F140" s="159">
        <v>0.42849303020030444</v>
      </c>
    </row>
    <row r="141" spans="1:6" ht="27.75" customHeight="1" x14ac:dyDescent="0.15">
      <c r="A141" s="146" t="s">
        <v>390</v>
      </c>
      <c r="B141" s="40" t="str">
        <f>IFERROR(INDEX('Annex 1 LV, HV and UMS charges'!$B$12:$B$43,MATCH($A141,'Annex 1 LV, HV and UMS charges'!$A$12:$A$43,0)),IF(INDEX('Annex 4 LDNO charges'!$B$11:$B$200,MATCH($A141,'Annex 4 LDNO charges'!$A$11:$A$200,0))=0,"",INDEX('Annex 4 LDNO charges'!$B$11:$B$200,MATCH($A141,'Annex 4 LDNO charges'!$A$11:$A$200,0))))</f>
        <v/>
      </c>
      <c r="C141" s="175">
        <f>IFERROR(INDEX('Annex 1 LV, HV and UMS charges'!$C$12:$C$43,MATCH($A141,'Annex 1 LV, HV and UMS charges'!$A$12:$A$43,0)),INDEX('Annex 4 LDNO charges'!$C$11:$C$200,MATCH($A141,'Annex 4 LDNO charges'!$A$11:$A$200,0)))</f>
        <v>0</v>
      </c>
      <c r="D141" s="160"/>
      <c r="E141" s="160"/>
      <c r="F141" s="159">
        <v>0.42849303020030444</v>
      </c>
    </row>
    <row r="142" spans="1:6" ht="27.75" customHeight="1" x14ac:dyDescent="0.15">
      <c r="A142" s="146" t="s">
        <v>397</v>
      </c>
      <c r="B142" s="40" t="str">
        <f>IFERROR(INDEX('Annex 1 LV, HV and UMS charges'!$B$12:$B$43,MATCH($A142,'Annex 1 LV, HV and UMS charges'!$A$12:$A$43,0)),IF(INDEX('Annex 4 LDNO charges'!$B$11:$B$200,MATCH($A142,'Annex 4 LDNO charges'!$A$11:$A$200,0))=0,"",INDEX('Annex 4 LDNO charges'!$B$11:$B$200,MATCH($A142,'Annex 4 LDNO charges'!$A$11:$A$200,0))))</f>
        <v/>
      </c>
      <c r="C142" s="175" t="str">
        <f>IFERROR(INDEX('Annex 1 LV, HV and UMS charges'!$C$12:$C$43,MATCH($A142,'Annex 1 LV, HV and UMS charges'!$A$12:$A$43,0)),INDEX('Annex 4 LDNO charges'!$C$11:$C$200,MATCH($A142,'Annex 4 LDNO charges'!$A$11:$A$200,0)))</f>
        <v>0, 1, 2</v>
      </c>
      <c r="D142" s="159">
        <v>0.18474516480047817</v>
      </c>
      <c r="E142" s="159"/>
      <c r="F142" s="159">
        <v>0.42849303020030444</v>
      </c>
    </row>
    <row r="143" spans="1:6" ht="27.75" customHeight="1" x14ac:dyDescent="0.15">
      <c r="A143" s="146" t="s">
        <v>399</v>
      </c>
      <c r="B143" s="40" t="str">
        <f>IFERROR(INDEX('Annex 1 LV, HV and UMS charges'!$B$12:$B$43,MATCH($A143,'Annex 1 LV, HV and UMS charges'!$A$12:$A$43,0)),IF(INDEX('Annex 4 LDNO charges'!$B$11:$B$200,MATCH($A143,'Annex 4 LDNO charges'!$A$11:$A$200,0))=0,"",INDEX('Annex 4 LDNO charges'!$B$11:$B$200,MATCH($A143,'Annex 4 LDNO charges'!$A$11:$A$200,0))))</f>
        <v/>
      </c>
      <c r="C143" s="175" t="str">
        <f>IFERROR(INDEX('Annex 1 LV, HV and UMS charges'!$C$12:$C$43,MATCH($A143,'Annex 1 LV, HV and UMS charges'!$A$12:$A$43,0)),INDEX('Annex 4 LDNO charges'!$C$11:$C$200,MATCH($A143,'Annex 4 LDNO charges'!$A$11:$A$200,0)))</f>
        <v>0, 3, 4, 5-8</v>
      </c>
      <c r="D143" s="160"/>
      <c r="E143" s="160"/>
      <c r="F143" s="159">
        <v>0.42849303020030444</v>
      </c>
    </row>
    <row r="144" spans="1:6" ht="27.75" customHeight="1" x14ac:dyDescent="0.15">
      <c r="A144" s="146" t="s">
        <v>400</v>
      </c>
      <c r="B144" s="40" t="str">
        <f>IFERROR(INDEX('Annex 1 LV, HV and UMS charges'!$B$12:$B$43,MATCH($A144,'Annex 1 LV, HV and UMS charges'!$A$12:$A$43,0)),IF(INDEX('Annex 4 LDNO charges'!$B$11:$B$200,MATCH($A144,'Annex 4 LDNO charges'!$A$11:$A$200,0))=0,"",INDEX('Annex 4 LDNO charges'!$B$11:$B$200,MATCH($A144,'Annex 4 LDNO charges'!$A$11:$A$200,0))))</f>
        <v/>
      </c>
      <c r="C144" s="175" t="str">
        <f>IFERROR(INDEX('Annex 1 LV, HV and UMS charges'!$C$12:$C$43,MATCH($A144,'Annex 1 LV, HV and UMS charges'!$A$12:$A$43,0)),INDEX('Annex 4 LDNO charges'!$C$11:$C$200,MATCH($A144,'Annex 4 LDNO charges'!$A$11:$A$200,0)))</f>
        <v>0, 3, 4, 5-8</v>
      </c>
      <c r="D144" s="160"/>
      <c r="E144" s="160"/>
      <c r="F144" s="159">
        <v>0.42849303020030444</v>
      </c>
    </row>
    <row r="145" spans="1:6" ht="27.75" customHeight="1" x14ac:dyDescent="0.15">
      <c r="A145" s="146" t="s">
        <v>401</v>
      </c>
      <c r="B145" s="40" t="str">
        <f>IFERROR(INDEX('Annex 1 LV, HV and UMS charges'!$B$12:$B$43,MATCH($A145,'Annex 1 LV, HV and UMS charges'!$A$12:$A$43,0)),IF(INDEX('Annex 4 LDNO charges'!$B$11:$B$200,MATCH($A145,'Annex 4 LDNO charges'!$A$11:$A$200,0))=0,"",INDEX('Annex 4 LDNO charges'!$B$11:$B$200,MATCH($A145,'Annex 4 LDNO charges'!$A$11:$A$200,0))))</f>
        <v/>
      </c>
      <c r="C145" s="175" t="str">
        <f>IFERROR(INDEX('Annex 1 LV, HV and UMS charges'!$C$12:$C$43,MATCH($A145,'Annex 1 LV, HV and UMS charges'!$A$12:$A$43,0)),INDEX('Annex 4 LDNO charges'!$C$11:$C$200,MATCH($A145,'Annex 4 LDNO charges'!$A$11:$A$200,0)))</f>
        <v>0, 3, 4, 5-8</v>
      </c>
      <c r="D145" s="160"/>
      <c r="E145" s="160"/>
      <c r="F145" s="159">
        <v>0.42849303020030444</v>
      </c>
    </row>
    <row r="146" spans="1:6" ht="27.75" customHeight="1" x14ac:dyDescent="0.15">
      <c r="A146" s="146" t="s">
        <v>402</v>
      </c>
      <c r="B146" s="40" t="str">
        <f>IFERROR(INDEX('Annex 1 LV, HV and UMS charges'!$B$12:$B$43,MATCH($A146,'Annex 1 LV, HV and UMS charges'!$A$12:$A$43,0)),IF(INDEX('Annex 4 LDNO charges'!$B$11:$B$200,MATCH($A146,'Annex 4 LDNO charges'!$A$11:$A$200,0))=0,"",INDEX('Annex 4 LDNO charges'!$B$11:$B$200,MATCH($A146,'Annex 4 LDNO charges'!$A$11:$A$200,0))))</f>
        <v/>
      </c>
      <c r="C146" s="175" t="str">
        <f>IFERROR(INDEX('Annex 1 LV, HV and UMS charges'!$C$12:$C$43,MATCH($A146,'Annex 1 LV, HV and UMS charges'!$A$12:$A$43,0)),INDEX('Annex 4 LDNO charges'!$C$11:$C$200,MATCH($A146,'Annex 4 LDNO charges'!$A$11:$A$200,0)))</f>
        <v>0, 3, 4, 5-8</v>
      </c>
      <c r="D146" s="160"/>
      <c r="E146" s="160"/>
      <c r="F146" s="159">
        <v>0.42849303020030444</v>
      </c>
    </row>
    <row r="147" spans="1:6" ht="27.75" customHeight="1" x14ac:dyDescent="0.15">
      <c r="A147" s="146" t="s">
        <v>403</v>
      </c>
      <c r="B147" s="40" t="str">
        <f>IFERROR(INDEX('Annex 1 LV, HV and UMS charges'!$B$12:$B$43,MATCH($A147,'Annex 1 LV, HV and UMS charges'!$A$12:$A$43,0)),IF(INDEX('Annex 4 LDNO charges'!$B$11:$B$200,MATCH($A147,'Annex 4 LDNO charges'!$A$11:$A$200,0))=0,"",INDEX('Annex 4 LDNO charges'!$B$11:$B$200,MATCH($A147,'Annex 4 LDNO charges'!$A$11:$A$200,0))))</f>
        <v/>
      </c>
      <c r="C147" s="175" t="str">
        <f>IFERROR(INDEX('Annex 1 LV, HV and UMS charges'!$C$12:$C$43,MATCH($A147,'Annex 1 LV, HV and UMS charges'!$A$12:$A$43,0)),INDEX('Annex 4 LDNO charges'!$C$11:$C$200,MATCH($A147,'Annex 4 LDNO charges'!$A$11:$A$200,0)))</f>
        <v>0, 3, 4, 5-8</v>
      </c>
      <c r="D147" s="160"/>
      <c r="E147" s="160"/>
      <c r="F147" s="159">
        <v>0.42849303020030444</v>
      </c>
    </row>
    <row r="148" spans="1:6" ht="27.75" customHeight="1" x14ac:dyDescent="0.15">
      <c r="A148" s="146" t="s">
        <v>405</v>
      </c>
      <c r="B148" s="40" t="str">
        <f>IFERROR(INDEX('Annex 1 LV, HV and UMS charges'!$B$12:$B$43,MATCH($A148,'Annex 1 LV, HV and UMS charges'!$A$12:$A$43,0)),IF(INDEX('Annex 4 LDNO charges'!$B$11:$B$200,MATCH($A148,'Annex 4 LDNO charges'!$A$11:$A$200,0))=0,"",INDEX('Annex 4 LDNO charges'!$B$11:$B$200,MATCH($A148,'Annex 4 LDNO charges'!$A$11:$A$200,0))))</f>
        <v/>
      </c>
      <c r="C148" s="175">
        <f>IFERROR(INDEX('Annex 1 LV, HV and UMS charges'!$C$12:$C$43,MATCH($A148,'Annex 1 LV, HV and UMS charges'!$A$12:$A$43,0)),INDEX('Annex 4 LDNO charges'!$C$11:$C$200,MATCH($A148,'Annex 4 LDNO charges'!$A$11:$A$200,0)))</f>
        <v>0</v>
      </c>
      <c r="D148" s="160"/>
      <c r="E148" s="160"/>
      <c r="F148" s="159">
        <v>0.42849303020030444</v>
      </c>
    </row>
    <row r="149" spans="1:6" ht="27.75" customHeight="1" x14ac:dyDescent="0.15">
      <c r="A149" s="146" t="s">
        <v>406</v>
      </c>
      <c r="B149" s="40" t="str">
        <f>IFERROR(INDEX('Annex 1 LV, HV and UMS charges'!$B$12:$B$43,MATCH($A149,'Annex 1 LV, HV and UMS charges'!$A$12:$A$43,0)),IF(INDEX('Annex 4 LDNO charges'!$B$11:$B$200,MATCH($A149,'Annex 4 LDNO charges'!$A$11:$A$200,0))=0,"",INDEX('Annex 4 LDNO charges'!$B$11:$B$200,MATCH($A149,'Annex 4 LDNO charges'!$A$11:$A$200,0))))</f>
        <v/>
      </c>
      <c r="C149" s="175">
        <f>IFERROR(INDEX('Annex 1 LV, HV and UMS charges'!$C$12:$C$43,MATCH($A149,'Annex 1 LV, HV and UMS charges'!$A$12:$A$43,0)),INDEX('Annex 4 LDNO charges'!$C$11:$C$200,MATCH($A149,'Annex 4 LDNO charges'!$A$11:$A$200,0)))</f>
        <v>0</v>
      </c>
      <c r="D149" s="160"/>
      <c r="E149" s="160"/>
      <c r="F149" s="159">
        <v>0.42849303020030444</v>
      </c>
    </row>
    <row r="150" spans="1:6" ht="27.75" customHeight="1" x14ac:dyDescent="0.15">
      <c r="A150" s="146" t="s">
        <v>407</v>
      </c>
      <c r="B150" s="40" t="str">
        <f>IFERROR(INDEX('Annex 1 LV, HV and UMS charges'!$B$12:$B$43,MATCH($A150,'Annex 1 LV, HV and UMS charges'!$A$12:$A$43,0)),IF(INDEX('Annex 4 LDNO charges'!$B$11:$B$200,MATCH($A150,'Annex 4 LDNO charges'!$A$11:$A$200,0))=0,"",INDEX('Annex 4 LDNO charges'!$B$11:$B$200,MATCH($A150,'Annex 4 LDNO charges'!$A$11:$A$200,0))))</f>
        <v/>
      </c>
      <c r="C150" s="175">
        <f>IFERROR(INDEX('Annex 1 LV, HV and UMS charges'!$C$12:$C$43,MATCH($A150,'Annex 1 LV, HV and UMS charges'!$A$12:$A$43,0)),INDEX('Annex 4 LDNO charges'!$C$11:$C$200,MATCH($A150,'Annex 4 LDNO charges'!$A$11:$A$200,0)))</f>
        <v>0</v>
      </c>
      <c r="D150" s="160"/>
      <c r="E150" s="160"/>
      <c r="F150" s="159">
        <v>0.42849303020030444</v>
      </c>
    </row>
    <row r="151" spans="1:6" ht="27.75" customHeight="1" x14ac:dyDescent="0.15">
      <c r="A151" s="146" t="s">
        <v>408</v>
      </c>
      <c r="B151" s="40" t="str">
        <f>IFERROR(INDEX('Annex 1 LV, HV and UMS charges'!$B$12:$B$43,MATCH($A151,'Annex 1 LV, HV and UMS charges'!$A$12:$A$43,0)),IF(INDEX('Annex 4 LDNO charges'!$B$11:$B$200,MATCH($A151,'Annex 4 LDNO charges'!$A$11:$A$200,0))=0,"",INDEX('Annex 4 LDNO charges'!$B$11:$B$200,MATCH($A151,'Annex 4 LDNO charges'!$A$11:$A$200,0))))</f>
        <v/>
      </c>
      <c r="C151" s="175">
        <f>IFERROR(INDEX('Annex 1 LV, HV and UMS charges'!$C$12:$C$43,MATCH($A151,'Annex 1 LV, HV and UMS charges'!$A$12:$A$43,0)),INDEX('Annex 4 LDNO charges'!$C$11:$C$200,MATCH($A151,'Annex 4 LDNO charges'!$A$11:$A$200,0)))</f>
        <v>0</v>
      </c>
      <c r="D151" s="160"/>
      <c r="E151" s="160"/>
      <c r="F151" s="159">
        <v>0.42849303020030444</v>
      </c>
    </row>
    <row r="152" spans="1:6" ht="27.75" customHeight="1" x14ac:dyDescent="0.15">
      <c r="A152" s="146" t="s">
        <v>409</v>
      </c>
      <c r="B152" s="40" t="str">
        <f>IFERROR(INDEX('Annex 1 LV, HV and UMS charges'!$B$12:$B$43,MATCH($A152,'Annex 1 LV, HV and UMS charges'!$A$12:$A$43,0)),IF(INDEX('Annex 4 LDNO charges'!$B$11:$B$200,MATCH($A152,'Annex 4 LDNO charges'!$A$11:$A$200,0))=0,"",INDEX('Annex 4 LDNO charges'!$B$11:$B$200,MATCH($A152,'Annex 4 LDNO charges'!$A$11:$A$200,0))))</f>
        <v/>
      </c>
      <c r="C152" s="175">
        <f>IFERROR(INDEX('Annex 1 LV, HV and UMS charges'!$C$12:$C$43,MATCH($A152,'Annex 1 LV, HV and UMS charges'!$A$12:$A$43,0)),INDEX('Annex 4 LDNO charges'!$C$11:$C$200,MATCH($A152,'Annex 4 LDNO charges'!$A$11:$A$200,0)))</f>
        <v>0</v>
      </c>
      <c r="D152" s="160"/>
      <c r="E152" s="160"/>
      <c r="F152" s="159">
        <v>0.42849303020030444</v>
      </c>
    </row>
    <row r="153" spans="1:6" ht="27.75" customHeight="1" x14ac:dyDescent="0.15">
      <c r="A153" s="146" t="s">
        <v>410</v>
      </c>
      <c r="B153" s="40" t="str">
        <f>IFERROR(INDEX('Annex 1 LV, HV and UMS charges'!$B$12:$B$43,MATCH($A153,'Annex 1 LV, HV and UMS charges'!$A$12:$A$43,0)),IF(INDEX('Annex 4 LDNO charges'!$B$11:$B$200,MATCH($A153,'Annex 4 LDNO charges'!$A$11:$A$200,0))=0,"",INDEX('Annex 4 LDNO charges'!$B$11:$B$200,MATCH($A153,'Annex 4 LDNO charges'!$A$11:$A$200,0))))</f>
        <v/>
      </c>
      <c r="C153" s="175">
        <f>IFERROR(INDEX('Annex 1 LV, HV and UMS charges'!$C$12:$C$43,MATCH($A153,'Annex 1 LV, HV and UMS charges'!$A$12:$A$43,0)),INDEX('Annex 4 LDNO charges'!$C$11:$C$200,MATCH($A153,'Annex 4 LDNO charges'!$A$11:$A$200,0)))</f>
        <v>0</v>
      </c>
      <c r="D153" s="160"/>
      <c r="E153" s="160"/>
      <c r="F153" s="159">
        <v>0.42849303020030444</v>
      </c>
    </row>
    <row r="154" spans="1:6" ht="27.75" customHeight="1" x14ac:dyDescent="0.15">
      <c r="A154" s="146" t="s">
        <v>411</v>
      </c>
      <c r="B154" s="40" t="str">
        <f>IFERROR(INDEX('Annex 1 LV, HV and UMS charges'!$B$12:$B$43,MATCH($A154,'Annex 1 LV, HV and UMS charges'!$A$12:$A$43,0)),IF(INDEX('Annex 4 LDNO charges'!$B$11:$B$200,MATCH($A154,'Annex 4 LDNO charges'!$A$11:$A$200,0))=0,"",INDEX('Annex 4 LDNO charges'!$B$11:$B$200,MATCH($A154,'Annex 4 LDNO charges'!$A$11:$A$200,0))))</f>
        <v/>
      </c>
      <c r="C154" s="175">
        <f>IFERROR(INDEX('Annex 1 LV, HV and UMS charges'!$C$12:$C$43,MATCH($A154,'Annex 1 LV, HV and UMS charges'!$A$12:$A$43,0)),INDEX('Annex 4 LDNO charges'!$C$11:$C$200,MATCH($A154,'Annex 4 LDNO charges'!$A$11:$A$200,0)))</f>
        <v>0</v>
      </c>
      <c r="D154" s="160"/>
      <c r="E154" s="160"/>
      <c r="F154" s="159">
        <v>0.42849303020030444</v>
      </c>
    </row>
    <row r="155" spans="1:6" ht="27.75" customHeight="1" x14ac:dyDescent="0.15">
      <c r="A155" s="146" t="s">
        <v>412</v>
      </c>
      <c r="B155" s="40" t="str">
        <f>IFERROR(INDEX('Annex 1 LV, HV and UMS charges'!$B$12:$B$43,MATCH($A155,'Annex 1 LV, HV and UMS charges'!$A$12:$A$43,0)),IF(INDEX('Annex 4 LDNO charges'!$B$11:$B$200,MATCH($A155,'Annex 4 LDNO charges'!$A$11:$A$200,0))=0,"",INDEX('Annex 4 LDNO charges'!$B$11:$B$200,MATCH($A155,'Annex 4 LDNO charges'!$A$11:$A$200,0))))</f>
        <v/>
      </c>
      <c r="C155" s="175">
        <f>IFERROR(INDEX('Annex 1 LV, HV and UMS charges'!$C$12:$C$43,MATCH($A155,'Annex 1 LV, HV and UMS charges'!$A$12:$A$43,0)),INDEX('Annex 4 LDNO charges'!$C$11:$C$200,MATCH($A155,'Annex 4 LDNO charges'!$A$11:$A$200,0)))</f>
        <v>0</v>
      </c>
      <c r="D155" s="160"/>
      <c r="E155" s="160"/>
      <c r="F155" s="159">
        <v>0.42849303020030444</v>
      </c>
    </row>
    <row r="156" spans="1:6" ht="27.75" customHeight="1" x14ac:dyDescent="0.15">
      <c r="A156" s="146" t="s">
        <v>413</v>
      </c>
      <c r="B156" s="40" t="str">
        <f>IFERROR(INDEX('Annex 1 LV, HV and UMS charges'!$B$12:$B$43,MATCH($A156,'Annex 1 LV, HV and UMS charges'!$A$12:$A$43,0)),IF(INDEX('Annex 4 LDNO charges'!$B$11:$B$200,MATCH($A156,'Annex 4 LDNO charges'!$A$11:$A$200,0))=0,"",INDEX('Annex 4 LDNO charges'!$B$11:$B$200,MATCH($A156,'Annex 4 LDNO charges'!$A$11:$A$200,0))))</f>
        <v/>
      </c>
      <c r="C156" s="175">
        <f>IFERROR(INDEX('Annex 1 LV, HV and UMS charges'!$C$12:$C$43,MATCH($A156,'Annex 1 LV, HV and UMS charges'!$A$12:$A$43,0)),INDEX('Annex 4 LDNO charges'!$C$11:$C$200,MATCH($A156,'Annex 4 LDNO charges'!$A$11:$A$200,0)))</f>
        <v>0</v>
      </c>
      <c r="D156" s="160"/>
      <c r="E156" s="160"/>
      <c r="F156" s="159">
        <v>0.42849303020030444</v>
      </c>
    </row>
    <row r="157" spans="1:6" ht="27.75" customHeight="1" x14ac:dyDescent="0.15">
      <c r="A157" s="146" t="s">
        <v>414</v>
      </c>
      <c r="B157" s="40" t="str">
        <f>IFERROR(INDEX('Annex 1 LV, HV and UMS charges'!$B$12:$B$43,MATCH($A157,'Annex 1 LV, HV and UMS charges'!$A$12:$A$43,0)),IF(INDEX('Annex 4 LDNO charges'!$B$11:$B$200,MATCH($A157,'Annex 4 LDNO charges'!$A$11:$A$200,0))=0,"",INDEX('Annex 4 LDNO charges'!$B$11:$B$200,MATCH($A157,'Annex 4 LDNO charges'!$A$11:$A$200,0))))</f>
        <v/>
      </c>
      <c r="C157" s="175">
        <f>IFERROR(INDEX('Annex 1 LV, HV and UMS charges'!$C$12:$C$43,MATCH($A157,'Annex 1 LV, HV and UMS charges'!$A$12:$A$43,0)),INDEX('Annex 4 LDNO charges'!$C$11:$C$200,MATCH($A157,'Annex 4 LDNO charges'!$A$11:$A$200,0)))</f>
        <v>0</v>
      </c>
      <c r="D157" s="160"/>
      <c r="E157" s="160"/>
      <c r="F157" s="159">
        <v>0.42849303020030444</v>
      </c>
    </row>
    <row r="158" spans="1:6" ht="27.75" customHeight="1" x14ac:dyDescent="0.15">
      <c r="A158" s="146" t="s">
        <v>415</v>
      </c>
      <c r="B158" s="40" t="str">
        <f>IFERROR(INDEX('Annex 1 LV, HV and UMS charges'!$B$12:$B$43,MATCH($A158,'Annex 1 LV, HV and UMS charges'!$A$12:$A$43,0)),IF(INDEX('Annex 4 LDNO charges'!$B$11:$B$200,MATCH($A158,'Annex 4 LDNO charges'!$A$11:$A$200,0))=0,"",INDEX('Annex 4 LDNO charges'!$B$11:$B$200,MATCH($A158,'Annex 4 LDNO charges'!$A$11:$A$200,0))))</f>
        <v/>
      </c>
      <c r="C158" s="175">
        <f>IFERROR(INDEX('Annex 1 LV, HV and UMS charges'!$C$12:$C$43,MATCH($A158,'Annex 1 LV, HV and UMS charges'!$A$12:$A$43,0)),INDEX('Annex 4 LDNO charges'!$C$11:$C$200,MATCH($A158,'Annex 4 LDNO charges'!$A$11:$A$200,0)))</f>
        <v>0</v>
      </c>
      <c r="D158" s="160"/>
      <c r="E158" s="160"/>
      <c r="F158" s="159">
        <v>0.42849303020030444</v>
      </c>
    </row>
    <row r="159" spans="1:6" ht="27.75" customHeight="1" x14ac:dyDescent="0.15">
      <c r="A159" s="146" t="s">
        <v>416</v>
      </c>
      <c r="B159" s="40" t="str">
        <f>IFERROR(INDEX('Annex 1 LV, HV and UMS charges'!$B$12:$B$43,MATCH($A159,'Annex 1 LV, HV and UMS charges'!$A$12:$A$43,0)),IF(INDEX('Annex 4 LDNO charges'!$B$11:$B$200,MATCH($A159,'Annex 4 LDNO charges'!$A$11:$A$200,0))=0,"",INDEX('Annex 4 LDNO charges'!$B$11:$B$200,MATCH($A159,'Annex 4 LDNO charges'!$A$11:$A$200,0))))</f>
        <v/>
      </c>
      <c r="C159" s="175">
        <f>IFERROR(INDEX('Annex 1 LV, HV and UMS charges'!$C$12:$C$43,MATCH($A159,'Annex 1 LV, HV and UMS charges'!$A$12:$A$43,0)),INDEX('Annex 4 LDNO charges'!$C$11:$C$200,MATCH($A159,'Annex 4 LDNO charges'!$A$11:$A$200,0)))</f>
        <v>0</v>
      </c>
      <c r="D159" s="160"/>
      <c r="E159" s="160"/>
      <c r="F159" s="159">
        <v>0.42849303020030444</v>
      </c>
    </row>
    <row r="160" spans="1:6" ht="27.75" customHeight="1" x14ac:dyDescent="0.15">
      <c r="A160" s="146" t="s">
        <v>417</v>
      </c>
      <c r="B160" s="40" t="str">
        <f>IFERROR(INDEX('Annex 1 LV, HV and UMS charges'!$B$12:$B$43,MATCH($A160,'Annex 1 LV, HV and UMS charges'!$A$12:$A$43,0)),IF(INDEX('Annex 4 LDNO charges'!$B$11:$B$200,MATCH($A160,'Annex 4 LDNO charges'!$A$11:$A$200,0))=0,"",INDEX('Annex 4 LDNO charges'!$B$11:$B$200,MATCH($A160,'Annex 4 LDNO charges'!$A$11:$A$200,0))))</f>
        <v/>
      </c>
      <c r="C160" s="175">
        <f>IFERROR(INDEX('Annex 1 LV, HV and UMS charges'!$C$12:$C$43,MATCH($A160,'Annex 1 LV, HV and UMS charges'!$A$12:$A$43,0)),INDEX('Annex 4 LDNO charges'!$C$11:$C$200,MATCH($A160,'Annex 4 LDNO charges'!$A$11:$A$200,0)))</f>
        <v>0</v>
      </c>
      <c r="D160" s="160"/>
      <c r="E160" s="160"/>
      <c r="F160" s="159">
        <v>0.42849303020030444</v>
      </c>
    </row>
    <row r="161" spans="1:6" ht="27.75" customHeight="1" x14ac:dyDescent="0.15">
      <c r="A161" s="146" t="s">
        <v>418</v>
      </c>
      <c r="B161" s="40" t="str">
        <f>IFERROR(INDEX('Annex 1 LV, HV and UMS charges'!$B$12:$B$43,MATCH($A161,'Annex 1 LV, HV and UMS charges'!$A$12:$A$43,0)),IF(INDEX('Annex 4 LDNO charges'!$B$11:$B$200,MATCH($A161,'Annex 4 LDNO charges'!$A$11:$A$200,0))=0,"",INDEX('Annex 4 LDNO charges'!$B$11:$B$200,MATCH($A161,'Annex 4 LDNO charges'!$A$11:$A$200,0))))</f>
        <v/>
      </c>
      <c r="C161" s="175">
        <f>IFERROR(INDEX('Annex 1 LV, HV and UMS charges'!$C$12:$C$43,MATCH($A161,'Annex 1 LV, HV and UMS charges'!$A$12:$A$43,0)),INDEX('Annex 4 LDNO charges'!$C$11:$C$200,MATCH($A161,'Annex 4 LDNO charges'!$A$11:$A$200,0)))</f>
        <v>0</v>
      </c>
      <c r="D161" s="160"/>
      <c r="E161" s="160"/>
      <c r="F161" s="159">
        <v>0.42849303020030444</v>
      </c>
    </row>
    <row r="162" spans="1:6" ht="27.75" customHeight="1" x14ac:dyDescent="0.15">
      <c r="A162" s="146" t="s">
        <v>419</v>
      </c>
      <c r="B162" s="40" t="str">
        <f>IFERROR(INDEX('Annex 1 LV, HV and UMS charges'!$B$12:$B$43,MATCH($A162,'Annex 1 LV, HV and UMS charges'!$A$12:$A$43,0)),IF(INDEX('Annex 4 LDNO charges'!$B$11:$B$200,MATCH($A162,'Annex 4 LDNO charges'!$A$11:$A$200,0))=0,"",INDEX('Annex 4 LDNO charges'!$B$11:$B$200,MATCH($A162,'Annex 4 LDNO charges'!$A$11:$A$200,0))))</f>
        <v/>
      </c>
      <c r="C162" s="175">
        <f>IFERROR(INDEX('Annex 1 LV, HV and UMS charges'!$C$12:$C$43,MATCH($A162,'Annex 1 LV, HV and UMS charges'!$A$12:$A$43,0)),INDEX('Annex 4 LDNO charges'!$C$11:$C$200,MATCH($A162,'Annex 4 LDNO charges'!$A$11:$A$200,0)))</f>
        <v>0</v>
      </c>
      <c r="D162" s="160"/>
      <c r="E162" s="160"/>
      <c r="F162" s="159">
        <v>0.42849303020030444</v>
      </c>
    </row>
    <row r="163" spans="1:6" ht="27.75" customHeight="1" x14ac:dyDescent="0.15">
      <c r="A163" s="2" t="s">
        <v>483</v>
      </c>
      <c r="C163" s="3"/>
    </row>
    <row r="164" spans="1:6" ht="27.75" customHeight="1" x14ac:dyDescent="0.15">
      <c r="A164" s="2" t="s">
        <v>484</v>
      </c>
      <c r="C164" s="3"/>
    </row>
    <row r="165" spans="1:6" ht="27.75" customHeight="1" x14ac:dyDescent="0.15">
      <c r="A165" s="2" t="s">
        <v>485</v>
      </c>
      <c r="C165" s="3"/>
    </row>
  </sheetData>
  <mergeCells count="2">
    <mergeCell ref="A2:F2"/>
    <mergeCell ref="B1:C1"/>
  </mergeCells>
  <hyperlinks>
    <hyperlink ref="A1" location="Overview!A1" display="Back to Overview" xr:uid="{00000000-0004-0000-0900-000000000000}"/>
  </hyperlinks>
  <pageMargins left="0.39370078740157483" right="0.39370078740157483" top="0.78740157480314965" bottom="0.59055118110236227" header="0.39370078740157483" footer="0.39370078740157483"/>
  <pageSetup paperSize="9" scale="77" fitToHeight="0" orientation="portrait" r:id="rId1"/>
  <headerFooter differentFirst="1" scaleWithDoc="0">
    <oddFooter>&amp;C&amp;P of &amp;N</oddFooter>
    <firstHeader>&amp;L
Annex 7 - Schedule of Charges to recover Excess Supplier of Last Resort pass-through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04"/>
  <sheetViews>
    <sheetView topLeftCell="A11" zoomScale="85" zoomScaleNormal="85" zoomScaleSheetLayoutView="100" workbookViewId="0">
      <selection activeCell="E13" sqref="E13"/>
    </sheetView>
  </sheetViews>
  <sheetFormatPr baseColWidth="10" defaultColWidth="9.1640625" defaultRowHeight="27.75" customHeight="1" x14ac:dyDescent="0.15"/>
  <cols>
    <col min="1" max="1" width="17.83203125" style="2" customWidth="1"/>
    <col min="2" max="2" width="48.5" style="2" customWidth="1"/>
    <col min="3" max="4" width="23.83203125" style="3" customWidth="1"/>
    <col min="5" max="5" width="15.5" style="2" customWidth="1"/>
    <col min="6" max="16384" width="9.1640625" style="2"/>
  </cols>
  <sheetData>
    <row r="1" spans="1:7" ht="27.75" customHeight="1" x14ac:dyDescent="0.15">
      <c r="A1" s="45" t="s">
        <v>32</v>
      </c>
      <c r="B1" s="3"/>
      <c r="C1" s="2"/>
      <c r="E1" s="10"/>
      <c r="F1" s="4"/>
      <c r="G1" s="4"/>
    </row>
    <row r="2" spans="1:7" s="11" customFormat="1" ht="22.5" customHeight="1" x14ac:dyDescent="0.15">
      <c r="A2" s="236" t="str">
        <f>Overview!B4&amp; " - Effective from "&amp;Overview!D4&amp;" - "&amp;Overview!E4&amp;" Nodal/Zonal charges"</f>
        <v>Indigo Power Limited_C - Effective from 1 April 2027 - Final Nodal/Zonal charges</v>
      </c>
      <c r="B2" s="237"/>
      <c r="C2" s="237"/>
      <c r="D2" s="238"/>
    </row>
    <row r="3" spans="1:7" ht="60.75" customHeight="1" x14ac:dyDescent="0.15">
      <c r="A3" s="20" t="s">
        <v>486</v>
      </c>
      <c r="B3" s="20" t="s">
        <v>487</v>
      </c>
      <c r="C3" s="20" t="s">
        <v>488</v>
      </c>
      <c r="D3" s="20" t="s">
        <v>489</v>
      </c>
    </row>
    <row r="4" spans="1:7" ht="18.75" customHeight="1" x14ac:dyDescent="0.15">
      <c r="A4" s="7"/>
      <c r="B4" s="8"/>
      <c r="C4" s="185"/>
      <c r="D4" s="185"/>
    </row>
    <row r="5" spans="1:7" ht="18.75" customHeight="1" x14ac:dyDescent="0.15">
      <c r="A5" s="7"/>
      <c r="B5" s="8"/>
      <c r="C5" s="185"/>
      <c r="D5" s="185"/>
    </row>
    <row r="6" spans="1:7" ht="18.75" customHeight="1" x14ac:dyDescent="0.15">
      <c r="A6" s="7"/>
      <c r="B6" s="8"/>
      <c r="C6" s="185"/>
      <c r="D6" s="185"/>
    </row>
    <row r="7" spans="1:7" ht="18.75" customHeight="1" x14ac:dyDescent="0.15">
      <c r="A7" s="7"/>
      <c r="B7" s="8"/>
      <c r="C7" s="185"/>
      <c r="D7" s="185"/>
    </row>
    <row r="8" spans="1:7" ht="18.75" customHeight="1" x14ac:dyDescent="0.15">
      <c r="A8" s="7"/>
      <c r="B8" s="8"/>
      <c r="C8" s="185"/>
      <c r="D8" s="185"/>
    </row>
    <row r="9" spans="1:7" ht="18.75" customHeight="1" x14ac:dyDescent="0.15">
      <c r="A9" s="7"/>
      <c r="B9" s="8"/>
      <c r="C9" s="185"/>
      <c r="D9" s="185"/>
    </row>
    <row r="10" spans="1:7" ht="18.75" customHeight="1" x14ac:dyDescent="0.15">
      <c r="A10" s="7"/>
      <c r="B10" s="8"/>
      <c r="C10" s="185"/>
      <c r="D10" s="185"/>
    </row>
    <row r="11" spans="1:7" ht="18.75" customHeight="1" x14ac:dyDescent="0.15">
      <c r="A11" s="7"/>
      <c r="B11" s="8"/>
      <c r="C11" s="185"/>
      <c r="D11" s="185"/>
    </row>
    <row r="12" spans="1:7" ht="18.75" customHeight="1" x14ac:dyDescent="0.15">
      <c r="A12" s="7"/>
      <c r="B12" s="8"/>
      <c r="C12" s="185"/>
      <c r="D12" s="185"/>
    </row>
    <row r="13" spans="1:7" ht="18.75" customHeight="1" x14ac:dyDescent="0.15">
      <c r="A13" s="7"/>
      <c r="B13" s="8"/>
      <c r="C13" s="185"/>
      <c r="D13" s="185"/>
    </row>
    <row r="14" spans="1:7" ht="18.75" customHeight="1" x14ac:dyDescent="0.15">
      <c r="A14" s="7"/>
      <c r="B14" s="8"/>
      <c r="C14" s="185"/>
      <c r="D14" s="185"/>
    </row>
    <row r="15" spans="1:7" ht="18.75" customHeight="1" x14ac:dyDescent="0.15">
      <c r="A15" s="7"/>
      <c r="B15" s="8"/>
      <c r="C15" s="185"/>
      <c r="D15" s="185"/>
    </row>
    <row r="16" spans="1:7" ht="18.75" customHeight="1" x14ac:dyDescent="0.15">
      <c r="A16" s="7"/>
      <c r="B16" s="8"/>
      <c r="C16" s="185"/>
      <c r="D16" s="185"/>
    </row>
    <row r="17" spans="1:4" ht="18.75" customHeight="1" x14ac:dyDescent="0.15">
      <c r="A17" s="7"/>
      <c r="B17" s="8"/>
      <c r="C17" s="185"/>
      <c r="D17" s="185"/>
    </row>
    <row r="18" spans="1:4" ht="18.75" customHeight="1" x14ac:dyDescent="0.15">
      <c r="A18" s="7"/>
      <c r="B18" s="8"/>
      <c r="C18" s="185"/>
      <c r="D18" s="185"/>
    </row>
    <row r="19" spans="1:4" ht="18.75" customHeight="1" x14ac:dyDescent="0.15">
      <c r="A19" s="7"/>
      <c r="B19" s="8"/>
      <c r="C19" s="185"/>
      <c r="D19" s="185"/>
    </row>
    <row r="20" spans="1:4" ht="18.75" customHeight="1" x14ac:dyDescent="0.15">
      <c r="A20" s="7"/>
      <c r="B20" s="8"/>
      <c r="C20" s="185"/>
      <c r="D20" s="185"/>
    </row>
    <row r="21" spans="1:4" ht="18.75" customHeight="1" x14ac:dyDescent="0.15">
      <c r="A21" s="7"/>
      <c r="B21" s="8"/>
      <c r="C21" s="185"/>
      <c r="D21" s="185"/>
    </row>
    <row r="22" spans="1:4" ht="18.75" customHeight="1" x14ac:dyDescent="0.15">
      <c r="A22" s="7"/>
      <c r="B22" s="8"/>
      <c r="C22" s="185"/>
      <c r="D22" s="185"/>
    </row>
    <row r="23" spans="1:4" ht="18.75" customHeight="1" x14ac:dyDescent="0.15">
      <c r="A23" s="7"/>
      <c r="B23" s="8"/>
      <c r="C23" s="185"/>
      <c r="D23" s="185"/>
    </row>
    <row r="24" spans="1:4" ht="18.75" customHeight="1" x14ac:dyDescent="0.15">
      <c r="A24" s="7"/>
      <c r="B24" s="8"/>
      <c r="C24" s="185"/>
      <c r="D24" s="185"/>
    </row>
    <row r="25" spans="1:4" ht="18.75" customHeight="1" x14ac:dyDescent="0.15">
      <c r="A25" s="7"/>
      <c r="B25" s="8"/>
      <c r="C25" s="185"/>
      <c r="D25" s="185"/>
    </row>
    <row r="26" spans="1:4" ht="18.75" customHeight="1" x14ac:dyDescent="0.15">
      <c r="A26" s="7"/>
      <c r="B26" s="8"/>
      <c r="C26" s="185"/>
      <c r="D26" s="185"/>
    </row>
    <row r="27" spans="1:4" ht="18.75" customHeight="1" x14ac:dyDescent="0.15">
      <c r="A27" s="7"/>
      <c r="B27" s="8"/>
      <c r="C27" s="185"/>
      <c r="D27" s="185"/>
    </row>
    <row r="28" spans="1:4" ht="18.75" customHeight="1" x14ac:dyDescent="0.15">
      <c r="A28" s="7"/>
      <c r="B28" s="8"/>
      <c r="C28" s="185"/>
      <c r="D28" s="185"/>
    </row>
    <row r="29" spans="1:4" ht="18.75" customHeight="1" x14ac:dyDescent="0.15">
      <c r="A29" s="7"/>
      <c r="B29" s="8"/>
      <c r="C29" s="185"/>
      <c r="D29" s="185"/>
    </row>
    <row r="30" spans="1:4" ht="18.75" customHeight="1" x14ac:dyDescent="0.15">
      <c r="A30" s="7"/>
      <c r="B30" s="8"/>
      <c r="C30" s="185"/>
      <c r="D30" s="185"/>
    </row>
    <row r="31" spans="1:4" ht="18.75" customHeight="1" x14ac:dyDescent="0.15">
      <c r="A31" s="7"/>
      <c r="B31" s="8"/>
      <c r="C31" s="185"/>
      <c r="D31" s="185"/>
    </row>
    <row r="32" spans="1:4" ht="18.75" customHeight="1" x14ac:dyDescent="0.15">
      <c r="A32" s="7"/>
      <c r="B32" s="8"/>
      <c r="C32" s="185"/>
      <c r="D32" s="185"/>
    </row>
    <row r="33" spans="1:4" ht="18.75" customHeight="1" x14ac:dyDescent="0.15">
      <c r="A33" s="7"/>
      <c r="B33" s="8"/>
      <c r="C33" s="185"/>
      <c r="D33" s="185"/>
    </row>
    <row r="34" spans="1:4" ht="18.75" customHeight="1" x14ac:dyDescent="0.15">
      <c r="A34" s="7"/>
      <c r="B34" s="8"/>
      <c r="C34" s="185"/>
      <c r="D34" s="185"/>
    </row>
    <row r="35" spans="1:4" ht="18.75" customHeight="1" x14ac:dyDescent="0.15">
      <c r="A35" s="7"/>
      <c r="B35" s="8"/>
      <c r="C35" s="185"/>
      <c r="D35" s="185"/>
    </row>
    <row r="36" spans="1:4" ht="18.75" customHeight="1" x14ac:dyDescent="0.15">
      <c r="A36" s="7"/>
      <c r="B36" s="8"/>
      <c r="C36" s="185"/>
      <c r="D36" s="185"/>
    </row>
    <row r="37" spans="1:4" ht="18.75" customHeight="1" x14ac:dyDescent="0.15">
      <c r="A37" s="7"/>
      <c r="B37" s="8"/>
      <c r="C37" s="185"/>
      <c r="D37" s="185"/>
    </row>
    <row r="38" spans="1:4" ht="18.75" customHeight="1" x14ac:dyDescent="0.15">
      <c r="A38" s="7"/>
      <c r="B38" s="8"/>
      <c r="C38" s="185"/>
      <c r="D38" s="185"/>
    </row>
    <row r="39" spans="1:4" ht="18.75" customHeight="1" x14ac:dyDescent="0.15">
      <c r="A39" s="7"/>
      <c r="B39" s="8"/>
      <c r="C39" s="185"/>
      <c r="D39" s="185"/>
    </row>
    <row r="40" spans="1:4" ht="18.75" customHeight="1" x14ac:dyDescent="0.15">
      <c r="A40" s="7"/>
      <c r="B40" s="8"/>
      <c r="C40" s="185"/>
      <c r="D40" s="185"/>
    </row>
    <row r="41" spans="1:4" ht="18.75" customHeight="1" x14ac:dyDescent="0.15">
      <c r="A41" s="7"/>
      <c r="B41" s="8"/>
      <c r="C41" s="185"/>
      <c r="D41" s="185"/>
    </row>
    <row r="42" spans="1:4" ht="18.75" customHeight="1" x14ac:dyDescent="0.15">
      <c r="A42" s="7"/>
      <c r="B42" s="8"/>
      <c r="C42" s="185"/>
      <c r="D42" s="185"/>
    </row>
    <row r="43" spans="1:4" ht="18.75" customHeight="1" x14ac:dyDescent="0.15">
      <c r="A43" s="7"/>
      <c r="B43" s="8"/>
      <c r="C43" s="185"/>
      <c r="D43" s="185"/>
    </row>
    <row r="44" spans="1:4" ht="18.75" customHeight="1" x14ac:dyDescent="0.15">
      <c r="A44" s="7"/>
      <c r="B44" s="8"/>
      <c r="C44" s="185"/>
      <c r="D44" s="185"/>
    </row>
    <row r="45" spans="1:4" ht="18.75" customHeight="1" x14ac:dyDescent="0.15">
      <c r="A45" s="7"/>
      <c r="B45" s="8"/>
      <c r="C45" s="185"/>
      <c r="D45" s="185"/>
    </row>
    <row r="46" spans="1:4" ht="18.75" customHeight="1" x14ac:dyDescent="0.15">
      <c r="A46" s="7"/>
      <c r="B46" s="8"/>
      <c r="C46" s="185"/>
      <c r="D46" s="185"/>
    </row>
    <row r="47" spans="1:4" ht="18.75" customHeight="1" x14ac:dyDescent="0.15">
      <c r="A47" s="7"/>
      <c r="B47" s="8"/>
      <c r="C47" s="185"/>
      <c r="D47" s="185"/>
    </row>
    <row r="48" spans="1:4" ht="18.75" customHeight="1" x14ac:dyDescent="0.15">
      <c r="A48" s="7"/>
      <c r="B48" s="8"/>
      <c r="C48" s="185"/>
      <c r="D48" s="185"/>
    </row>
    <row r="49" spans="1:4" ht="18.75" customHeight="1" x14ac:dyDescent="0.15">
      <c r="A49" s="7"/>
      <c r="B49" s="8"/>
      <c r="C49" s="185"/>
      <c r="D49" s="185"/>
    </row>
    <row r="50" spans="1:4" ht="18.75" customHeight="1" x14ac:dyDescent="0.15">
      <c r="A50" s="7"/>
      <c r="B50" s="8"/>
      <c r="C50" s="185"/>
      <c r="D50" s="185"/>
    </row>
    <row r="51" spans="1:4" ht="18.75" customHeight="1" x14ac:dyDescent="0.15">
      <c r="A51" s="7"/>
      <c r="B51" s="8"/>
      <c r="C51" s="185"/>
      <c r="D51" s="185"/>
    </row>
    <row r="52" spans="1:4" ht="18.75" customHeight="1" x14ac:dyDescent="0.15">
      <c r="A52" s="7"/>
      <c r="B52" s="8"/>
      <c r="C52" s="185"/>
      <c r="D52" s="185"/>
    </row>
    <row r="53" spans="1:4" ht="18.75" customHeight="1" x14ac:dyDescent="0.15">
      <c r="A53" s="7"/>
      <c r="B53" s="8"/>
      <c r="C53" s="185"/>
      <c r="D53" s="185"/>
    </row>
    <row r="54" spans="1:4" ht="18.75" customHeight="1" x14ac:dyDescent="0.15">
      <c r="A54" s="7"/>
      <c r="B54" s="8"/>
      <c r="C54" s="185"/>
      <c r="D54" s="185"/>
    </row>
    <row r="55" spans="1:4" ht="18.75" customHeight="1" x14ac:dyDescent="0.15">
      <c r="A55" s="7"/>
      <c r="B55" s="8"/>
      <c r="C55" s="185"/>
      <c r="D55" s="185"/>
    </row>
    <row r="56" spans="1:4" ht="18.75" customHeight="1" x14ac:dyDescent="0.15">
      <c r="A56" s="7"/>
      <c r="B56" s="8"/>
      <c r="C56" s="185"/>
      <c r="D56" s="185"/>
    </row>
    <row r="57" spans="1:4" ht="18.75" customHeight="1" x14ac:dyDescent="0.15">
      <c r="A57" s="7"/>
      <c r="B57" s="8"/>
      <c r="C57" s="185"/>
      <c r="D57" s="185"/>
    </row>
    <row r="58" spans="1:4" ht="18.75" customHeight="1" x14ac:dyDescent="0.15">
      <c r="A58" s="7"/>
      <c r="B58" s="8"/>
      <c r="C58" s="185"/>
      <c r="D58" s="185"/>
    </row>
    <row r="59" spans="1:4" ht="18.75" customHeight="1" x14ac:dyDescent="0.15">
      <c r="A59" s="7"/>
      <c r="B59" s="8"/>
      <c r="C59" s="185"/>
      <c r="D59" s="185"/>
    </row>
    <row r="60" spans="1:4" ht="18.75" customHeight="1" x14ac:dyDescent="0.15">
      <c r="A60" s="7"/>
      <c r="B60" s="8"/>
      <c r="C60" s="185"/>
      <c r="D60" s="185"/>
    </row>
    <row r="61" spans="1:4" ht="18.75" customHeight="1" x14ac:dyDescent="0.15">
      <c r="A61" s="7"/>
      <c r="B61" s="8"/>
      <c r="C61" s="185"/>
      <c r="D61" s="185"/>
    </row>
    <row r="62" spans="1:4" ht="18.75" customHeight="1" x14ac:dyDescent="0.15">
      <c r="A62" s="7"/>
      <c r="B62" s="8"/>
      <c r="C62" s="185"/>
      <c r="D62" s="185"/>
    </row>
    <row r="63" spans="1:4" ht="18.75" customHeight="1" x14ac:dyDescent="0.15">
      <c r="A63" s="7"/>
      <c r="B63" s="8"/>
      <c r="C63" s="185"/>
      <c r="D63" s="185"/>
    </row>
    <row r="64" spans="1:4" ht="18.75" customHeight="1" x14ac:dyDescent="0.15">
      <c r="A64" s="7"/>
      <c r="B64" s="8"/>
      <c r="C64" s="185"/>
      <c r="D64" s="185"/>
    </row>
    <row r="65" spans="1:4" ht="18.75" customHeight="1" x14ac:dyDescent="0.15">
      <c r="A65" s="7"/>
      <c r="B65" s="8"/>
      <c r="C65" s="185"/>
      <c r="D65" s="185"/>
    </row>
    <row r="66" spans="1:4" ht="18.75" customHeight="1" x14ac:dyDescent="0.15">
      <c r="A66" s="7"/>
      <c r="B66" s="8"/>
      <c r="C66" s="185"/>
      <c r="D66" s="185"/>
    </row>
    <row r="67" spans="1:4" ht="18.75" customHeight="1" x14ac:dyDescent="0.15">
      <c r="A67" s="7"/>
      <c r="B67" s="8"/>
      <c r="C67" s="185"/>
      <c r="D67" s="185"/>
    </row>
    <row r="68" spans="1:4" ht="18.75" customHeight="1" x14ac:dyDescent="0.15">
      <c r="A68" s="7"/>
      <c r="B68" s="8"/>
      <c r="C68" s="185"/>
      <c r="D68" s="185"/>
    </row>
    <row r="69" spans="1:4" ht="18.75" customHeight="1" x14ac:dyDescent="0.15">
      <c r="A69" s="7"/>
      <c r="B69" s="8"/>
      <c r="C69" s="185"/>
      <c r="D69" s="185"/>
    </row>
    <row r="70" spans="1:4" ht="18.75" customHeight="1" x14ac:dyDescent="0.15">
      <c r="A70" s="7"/>
      <c r="B70" s="8"/>
      <c r="C70" s="185"/>
      <c r="D70" s="185"/>
    </row>
    <row r="71" spans="1:4" ht="18.75" customHeight="1" x14ac:dyDescent="0.15">
      <c r="A71" s="7"/>
      <c r="B71" s="8"/>
      <c r="C71" s="185"/>
      <c r="D71" s="185"/>
    </row>
    <row r="72" spans="1:4" ht="18.75" customHeight="1" x14ac:dyDescent="0.15">
      <c r="A72" s="7"/>
      <c r="B72" s="8"/>
      <c r="C72" s="185"/>
      <c r="D72" s="185"/>
    </row>
    <row r="73" spans="1:4" ht="18.75" customHeight="1" x14ac:dyDescent="0.15">
      <c r="A73" s="7"/>
      <c r="B73" s="8"/>
      <c r="C73" s="185"/>
      <c r="D73" s="185"/>
    </row>
    <row r="74" spans="1:4" ht="18.75" customHeight="1" x14ac:dyDescent="0.15">
      <c r="A74" s="7"/>
      <c r="B74" s="8"/>
      <c r="C74" s="185"/>
      <c r="D74" s="185"/>
    </row>
    <row r="75" spans="1:4" ht="18.75" customHeight="1" x14ac:dyDescent="0.15">
      <c r="A75" s="7"/>
      <c r="B75" s="8"/>
      <c r="C75" s="185"/>
      <c r="D75" s="185"/>
    </row>
    <row r="76" spans="1:4" ht="18.75" customHeight="1" x14ac:dyDescent="0.15">
      <c r="A76" s="7"/>
      <c r="B76" s="8"/>
      <c r="C76" s="185"/>
      <c r="D76" s="185"/>
    </row>
    <row r="77" spans="1:4" ht="18.75" customHeight="1" x14ac:dyDescent="0.15">
      <c r="A77" s="7"/>
      <c r="B77" s="8"/>
      <c r="C77" s="185"/>
      <c r="D77" s="185"/>
    </row>
    <row r="78" spans="1:4" ht="18.75" customHeight="1" x14ac:dyDescent="0.15">
      <c r="A78" s="7"/>
      <c r="B78" s="8"/>
      <c r="C78" s="185"/>
      <c r="D78" s="185"/>
    </row>
    <row r="79" spans="1:4" ht="18.75" customHeight="1" x14ac:dyDescent="0.15">
      <c r="A79" s="7"/>
      <c r="B79" s="8"/>
      <c r="C79" s="185"/>
      <c r="D79" s="185"/>
    </row>
    <row r="80" spans="1:4" ht="18.75" customHeight="1" x14ac:dyDescent="0.15">
      <c r="A80" s="7"/>
      <c r="B80" s="8"/>
      <c r="C80" s="185"/>
      <c r="D80" s="185"/>
    </row>
    <row r="81" spans="1:4" ht="18.75" customHeight="1" x14ac:dyDescent="0.15">
      <c r="A81" s="7"/>
      <c r="B81" s="8"/>
      <c r="C81" s="185"/>
      <c r="D81" s="185"/>
    </row>
    <row r="82" spans="1:4" ht="18.75" customHeight="1" x14ac:dyDescent="0.15">
      <c r="A82" s="7"/>
      <c r="B82" s="8"/>
      <c r="C82" s="185"/>
      <c r="D82" s="185"/>
    </row>
    <row r="83" spans="1:4" ht="18.75" customHeight="1" x14ac:dyDescent="0.15">
      <c r="A83" s="7"/>
      <c r="B83" s="8"/>
      <c r="C83" s="185"/>
      <c r="D83" s="185"/>
    </row>
    <row r="84" spans="1:4" ht="18.75" customHeight="1" x14ac:dyDescent="0.15">
      <c r="A84" s="7"/>
      <c r="B84" s="8"/>
      <c r="C84" s="185"/>
      <c r="D84" s="185"/>
    </row>
    <row r="85" spans="1:4" ht="18.75" customHeight="1" x14ac:dyDescent="0.15">
      <c r="A85" s="7"/>
      <c r="B85" s="8"/>
      <c r="C85" s="185"/>
      <c r="D85" s="185"/>
    </row>
    <row r="86" spans="1:4" ht="18.75" customHeight="1" x14ac:dyDescent="0.15">
      <c r="A86" s="7"/>
      <c r="B86" s="8"/>
      <c r="C86" s="185"/>
      <c r="D86" s="185"/>
    </row>
    <row r="87" spans="1:4" ht="18.75" customHeight="1" x14ac:dyDescent="0.15">
      <c r="A87" s="7"/>
      <c r="B87" s="8"/>
      <c r="C87" s="185"/>
      <c r="D87" s="185"/>
    </row>
    <row r="88" spans="1:4" ht="18.75" customHeight="1" x14ac:dyDescent="0.15">
      <c r="A88" s="7"/>
      <c r="B88" s="8"/>
      <c r="C88" s="185"/>
      <c r="D88" s="185"/>
    </row>
    <row r="89" spans="1:4" ht="18.75" customHeight="1" x14ac:dyDescent="0.15">
      <c r="A89" s="7"/>
      <c r="B89" s="8"/>
      <c r="C89" s="185"/>
      <c r="D89" s="185"/>
    </row>
    <row r="90" spans="1:4" ht="18.75" customHeight="1" x14ac:dyDescent="0.15">
      <c r="A90" s="7"/>
      <c r="B90" s="8"/>
      <c r="C90" s="185"/>
      <c r="D90" s="185"/>
    </row>
    <row r="91" spans="1:4" ht="18.75" customHeight="1" x14ac:dyDescent="0.15">
      <c r="A91" s="7"/>
      <c r="B91" s="8"/>
      <c r="C91" s="185"/>
      <c r="D91" s="185"/>
    </row>
    <row r="92" spans="1:4" ht="18.75" customHeight="1" x14ac:dyDescent="0.15">
      <c r="A92" s="7"/>
      <c r="B92" s="8"/>
      <c r="C92" s="185"/>
      <c r="D92" s="185"/>
    </row>
    <row r="93" spans="1:4" ht="18.75" customHeight="1" x14ac:dyDescent="0.15">
      <c r="A93" s="7"/>
      <c r="B93" s="8"/>
      <c r="C93" s="185"/>
      <c r="D93" s="185"/>
    </row>
    <row r="94" spans="1:4" ht="18.75" customHeight="1" x14ac:dyDescent="0.15">
      <c r="A94" s="7"/>
      <c r="B94" s="8"/>
      <c r="C94" s="185"/>
      <c r="D94" s="185"/>
    </row>
    <row r="95" spans="1:4" ht="18.75" customHeight="1" x14ac:dyDescent="0.15">
      <c r="A95" s="7"/>
      <c r="B95" s="8"/>
      <c r="C95" s="185"/>
      <c r="D95" s="185"/>
    </row>
    <row r="96" spans="1:4" ht="18.75" customHeight="1" x14ac:dyDescent="0.15">
      <c r="A96" s="7"/>
      <c r="B96" s="8"/>
      <c r="C96" s="185"/>
      <c r="D96" s="185"/>
    </row>
    <row r="97" spans="1:4" ht="18.75" customHeight="1" x14ac:dyDescent="0.15">
      <c r="A97" s="7"/>
      <c r="B97" s="8"/>
      <c r="C97" s="185"/>
      <c r="D97" s="185"/>
    </row>
    <row r="98" spans="1:4" ht="18.75" customHeight="1" x14ac:dyDescent="0.15">
      <c r="A98" s="7"/>
      <c r="B98" s="8"/>
      <c r="C98" s="185"/>
      <c r="D98" s="185"/>
    </row>
    <row r="99" spans="1:4" ht="18.75" customHeight="1" x14ac:dyDescent="0.15">
      <c r="A99" s="7"/>
      <c r="B99" s="8"/>
      <c r="C99" s="185"/>
      <c r="D99" s="185"/>
    </row>
    <row r="100" spans="1:4" ht="18.75" customHeight="1" x14ac:dyDescent="0.15">
      <c r="A100" s="7"/>
      <c r="B100" s="8"/>
      <c r="C100" s="185"/>
      <c r="D100" s="185"/>
    </row>
    <row r="101" spans="1:4" ht="18.75" customHeight="1" x14ac:dyDescent="0.15">
      <c r="A101" s="7"/>
      <c r="B101" s="8"/>
      <c r="C101" s="185"/>
      <c r="D101" s="185"/>
    </row>
    <row r="102" spans="1:4" ht="18.75" customHeight="1" x14ac:dyDescent="0.15">
      <c r="A102" s="7"/>
      <c r="B102" s="8"/>
      <c r="C102" s="185"/>
      <c r="D102" s="185"/>
    </row>
    <row r="103" spans="1:4" ht="18.75" customHeight="1" x14ac:dyDescent="0.15">
      <c r="A103" s="7"/>
      <c r="B103" s="8"/>
      <c r="C103" s="185"/>
      <c r="D103" s="185"/>
    </row>
    <row r="104" spans="1:4" ht="18.75" customHeight="1" x14ac:dyDescent="0.15">
      <c r="A104" s="7"/>
      <c r="B104" s="8"/>
      <c r="C104" s="185"/>
      <c r="D104" s="185"/>
    </row>
    <row r="105" spans="1:4" ht="18.75" customHeight="1" x14ac:dyDescent="0.15">
      <c r="A105" s="7"/>
      <c r="B105" s="8"/>
      <c r="C105" s="185"/>
      <c r="D105" s="185"/>
    </row>
    <row r="106" spans="1:4" ht="18.75" customHeight="1" x14ac:dyDescent="0.15">
      <c r="A106" s="7"/>
      <c r="B106" s="8"/>
      <c r="C106" s="185"/>
      <c r="D106" s="185"/>
    </row>
    <row r="107" spans="1:4" ht="18.75" customHeight="1" x14ac:dyDescent="0.15">
      <c r="A107" s="7"/>
      <c r="B107" s="8"/>
      <c r="C107" s="185"/>
      <c r="D107" s="185"/>
    </row>
    <row r="108" spans="1:4" ht="18.75" customHeight="1" x14ac:dyDescent="0.15">
      <c r="A108" s="7"/>
      <c r="B108" s="8"/>
      <c r="C108" s="185"/>
      <c r="D108" s="185"/>
    </row>
    <row r="109" spans="1:4" ht="18.75" customHeight="1" x14ac:dyDescent="0.15">
      <c r="A109" s="7"/>
      <c r="B109" s="8"/>
      <c r="C109" s="185"/>
      <c r="D109" s="185"/>
    </row>
    <row r="110" spans="1:4" ht="18.75" customHeight="1" x14ac:dyDescent="0.15">
      <c r="A110" s="7"/>
      <c r="B110" s="8"/>
      <c r="C110" s="185"/>
      <c r="D110" s="185"/>
    </row>
    <row r="111" spans="1:4" ht="18.75" customHeight="1" x14ac:dyDescent="0.15">
      <c r="A111" s="7"/>
      <c r="B111" s="8"/>
      <c r="C111" s="185"/>
      <c r="D111" s="185"/>
    </row>
    <row r="112" spans="1:4" ht="18.75" customHeight="1" x14ac:dyDescent="0.15">
      <c r="A112" s="7"/>
      <c r="B112" s="8"/>
      <c r="C112" s="185"/>
      <c r="D112" s="185"/>
    </row>
    <row r="113" spans="1:4" ht="18.75" customHeight="1" x14ac:dyDescent="0.15">
      <c r="A113" s="7"/>
      <c r="B113" s="8"/>
      <c r="C113" s="185"/>
      <c r="D113" s="185"/>
    </row>
    <row r="114" spans="1:4" ht="18.75" customHeight="1" x14ac:dyDescent="0.15">
      <c r="A114" s="7"/>
      <c r="B114" s="8"/>
      <c r="C114" s="185"/>
      <c r="D114" s="185"/>
    </row>
    <row r="115" spans="1:4" ht="18.75" customHeight="1" x14ac:dyDescent="0.15">
      <c r="A115" s="7"/>
      <c r="B115" s="8"/>
      <c r="C115" s="185"/>
      <c r="D115" s="185"/>
    </row>
    <row r="116" spans="1:4" ht="18.75" customHeight="1" x14ac:dyDescent="0.15">
      <c r="A116" s="7"/>
      <c r="B116" s="8"/>
      <c r="C116" s="185"/>
      <c r="D116" s="185"/>
    </row>
    <row r="117" spans="1:4" ht="18.75" customHeight="1" x14ac:dyDescent="0.15">
      <c r="A117" s="7"/>
      <c r="B117" s="8"/>
      <c r="C117" s="185"/>
      <c r="D117" s="185"/>
    </row>
    <row r="118" spans="1:4" ht="18.75" customHeight="1" x14ac:dyDescent="0.15">
      <c r="A118" s="7"/>
      <c r="B118" s="8"/>
      <c r="C118" s="185"/>
      <c r="D118" s="185"/>
    </row>
    <row r="119" spans="1:4" ht="18.75" customHeight="1" x14ac:dyDescent="0.15">
      <c r="A119" s="7"/>
      <c r="B119" s="8"/>
      <c r="C119" s="185"/>
      <c r="D119" s="185"/>
    </row>
    <row r="120" spans="1:4" ht="18.75" customHeight="1" x14ac:dyDescent="0.15">
      <c r="A120" s="7"/>
      <c r="B120" s="8"/>
      <c r="C120" s="185"/>
      <c r="D120" s="185"/>
    </row>
    <row r="121" spans="1:4" ht="18.75" customHeight="1" x14ac:dyDescent="0.15">
      <c r="A121" s="7"/>
      <c r="B121" s="8"/>
      <c r="C121" s="185"/>
      <c r="D121" s="185"/>
    </row>
    <row r="122" spans="1:4" ht="18.75" customHeight="1" x14ac:dyDescent="0.15">
      <c r="A122" s="7"/>
      <c r="B122" s="8"/>
      <c r="C122" s="185"/>
      <c r="D122" s="185"/>
    </row>
    <row r="123" spans="1:4" ht="18.75" customHeight="1" x14ac:dyDescent="0.15">
      <c r="A123" s="7"/>
      <c r="B123" s="8"/>
      <c r="C123" s="185"/>
      <c r="D123" s="185"/>
    </row>
    <row r="124" spans="1:4" ht="18.75" customHeight="1" x14ac:dyDescent="0.15">
      <c r="A124" s="7"/>
      <c r="B124" s="8"/>
      <c r="C124" s="185"/>
      <c r="D124" s="185"/>
    </row>
    <row r="125" spans="1:4" ht="18.75" customHeight="1" x14ac:dyDescent="0.15">
      <c r="A125" s="7"/>
      <c r="B125" s="8"/>
      <c r="C125" s="185"/>
      <c r="D125" s="185"/>
    </row>
    <row r="126" spans="1:4" ht="18.75" customHeight="1" x14ac:dyDescent="0.15">
      <c r="A126" s="7"/>
      <c r="B126" s="8"/>
      <c r="C126" s="185"/>
      <c r="D126" s="185"/>
    </row>
    <row r="127" spans="1:4" ht="18.75" customHeight="1" x14ac:dyDescent="0.15">
      <c r="A127" s="7"/>
      <c r="B127" s="8"/>
      <c r="C127" s="185"/>
      <c r="D127" s="185"/>
    </row>
    <row r="128" spans="1:4" ht="18.75" customHeight="1" x14ac:dyDescent="0.15">
      <c r="A128" s="7"/>
      <c r="B128" s="8"/>
      <c r="C128" s="185"/>
      <c r="D128" s="185"/>
    </row>
    <row r="129" spans="1:4" ht="18.75" customHeight="1" x14ac:dyDescent="0.15">
      <c r="A129" s="7"/>
      <c r="B129" s="8"/>
      <c r="C129" s="185"/>
      <c r="D129" s="185"/>
    </row>
    <row r="130" spans="1:4" ht="18.75" customHeight="1" x14ac:dyDescent="0.15">
      <c r="A130" s="7"/>
      <c r="B130" s="8"/>
      <c r="C130" s="185"/>
      <c r="D130" s="185"/>
    </row>
    <row r="131" spans="1:4" ht="18.75" customHeight="1" x14ac:dyDescent="0.15">
      <c r="A131" s="7"/>
      <c r="B131" s="8"/>
      <c r="C131" s="185"/>
      <c r="D131" s="185"/>
    </row>
    <row r="132" spans="1:4" ht="18.75" customHeight="1" x14ac:dyDescent="0.15">
      <c r="A132" s="7"/>
      <c r="B132" s="8"/>
      <c r="C132" s="185"/>
      <c r="D132" s="185"/>
    </row>
    <row r="133" spans="1:4" ht="18.75" customHeight="1" x14ac:dyDescent="0.15">
      <c r="A133" s="7"/>
      <c r="B133" s="8"/>
      <c r="C133" s="185"/>
      <c r="D133" s="185"/>
    </row>
    <row r="134" spans="1:4" ht="18.75" customHeight="1" x14ac:dyDescent="0.15">
      <c r="A134" s="7"/>
      <c r="B134" s="8"/>
      <c r="C134" s="185"/>
      <c r="D134" s="185"/>
    </row>
    <row r="135" spans="1:4" ht="18.75" customHeight="1" x14ac:dyDescent="0.15">
      <c r="A135" s="7"/>
      <c r="B135" s="8"/>
      <c r="C135" s="185"/>
      <c r="D135" s="185"/>
    </row>
    <row r="136" spans="1:4" ht="18.75" customHeight="1" x14ac:dyDescent="0.15">
      <c r="A136" s="7"/>
      <c r="B136" s="8"/>
      <c r="C136" s="185"/>
      <c r="D136" s="185"/>
    </row>
    <row r="137" spans="1:4" ht="18.75" customHeight="1" x14ac:dyDescent="0.15">
      <c r="A137" s="7"/>
      <c r="B137" s="8"/>
      <c r="C137" s="185"/>
      <c r="D137" s="185"/>
    </row>
    <row r="138" spans="1:4" ht="18.75" customHeight="1" x14ac:dyDescent="0.15">
      <c r="A138" s="7"/>
      <c r="B138" s="8"/>
      <c r="C138" s="185"/>
      <c r="D138" s="185"/>
    </row>
    <row r="139" spans="1:4" ht="18.75" customHeight="1" x14ac:dyDescent="0.15">
      <c r="A139" s="7"/>
      <c r="B139" s="8"/>
      <c r="C139" s="185"/>
      <c r="D139" s="185"/>
    </row>
    <row r="140" spans="1:4" ht="18.75" customHeight="1" x14ac:dyDescent="0.15">
      <c r="A140" s="7"/>
      <c r="B140" s="8"/>
      <c r="C140" s="185"/>
      <c r="D140" s="185"/>
    </row>
    <row r="141" spans="1:4" ht="18.75" customHeight="1" x14ac:dyDescent="0.15">
      <c r="A141" s="7"/>
      <c r="B141" s="8"/>
      <c r="C141" s="185"/>
      <c r="D141" s="185"/>
    </row>
    <row r="142" spans="1:4" ht="18.75" customHeight="1" x14ac:dyDescent="0.15">
      <c r="A142" s="7"/>
      <c r="B142" s="8"/>
      <c r="C142" s="185"/>
      <c r="D142" s="185"/>
    </row>
    <row r="143" spans="1:4" ht="18.75" customHeight="1" x14ac:dyDescent="0.15">
      <c r="A143" s="7"/>
      <c r="B143" s="8"/>
      <c r="C143" s="185"/>
      <c r="D143" s="185"/>
    </row>
    <row r="144" spans="1:4" ht="18.75" customHeight="1" x14ac:dyDescent="0.15">
      <c r="A144" s="7"/>
      <c r="B144" s="8"/>
      <c r="C144" s="185"/>
      <c r="D144" s="185"/>
    </row>
    <row r="145" spans="1:4" ht="18.75" customHeight="1" x14ac:dyDescent="0.15">
      <c r="A145" s="7"/>
      <c r="B145" s="8"/>
      <c r="C145" s="185"/>
      <c r="D145" s="185"/>
    </row>
    <row r="146" spans="1:4" ht="18.75" customHeight="1" x14ac:dyDescent="0.15">
      <c r="A146" s="7"/>
      <c r="B146" s="8"/>
      <c r="C146" s="185"/>
      <c r="D146" s="185"/>
    </row>
    <row r="147" spans="1:4" ht="18.75" customHeight="1" x14ac:dyDescent="0.15">
      <c r="A147" s="7"/>
      <c r="B147" s="8"/>
      <c r="C147" s="185"/>
      <c r="D147" s="185"/>
    </row>
    <row r="148" spans="1:4" ht="18.75" customHeight="1" x14ac:dyDescent="0.15">
      <c r="A148" s="7"/>
      <c r="B148" s="8"/>
      <c r="C148" s="185"/>
      <c r="D148" s="185"/>
    </row>
    <row r="149" spans="1:4" ht="18.75" customHeight="1" x14ac:dyDescent="0.15">
      <c r="A149" s="7"/>
      <c r="B149" s="8"/>
      <c r="C149" s="185"/>
      <c r="D149" s="185"/>
    </row>
    <row r="150" spans="1:4" ht="18.75" customHeight="1" x14ac:dyDescent="0.15">
      <c r="A150" s="7"/>
      <c r="B150" s="8"/>
      <c r="C150" s="185"/>
      <c r="D150" s="185"/>
    </row>
    <row r="151" spans="1:4" ht="18.75" customHeight="1" x14ac:dyDescent="0.15">
      <c r="A151" s="7"/>
      <c r="B151" s="8"/>
      <c r="C151" s="185"/>
      <c r="D151" s="185"/>
    </row>
    <row r="152" spans="1:4" ht="18.75" customHeight="1" x14ac:dyDescent="0.15">
      <c r="A152" s="7"/>
      <c r="B152" s="8"/>
      <c r="C152" s="185"/>
      <c r="D152" s="185"/>
    </row>
    <row r="153" spans="1:4" ht="18.75" customHeight="1" x14ac:dyDescent="0.15">
      <c r="A153" s="7"/>
      <c r="B153" s="8"/>
      <c r="C153" s="185"/>
      <c r="D153" s="185"/>
    </row>
    <row r="154" spans="1:4" ht="18.75" customHeight="1" x14ac:dyDescent="0.15">
      <c r="A154" s="7"/>
      <c r="B154" s="8"/>
      <c r="C154" s="185"/>
      <c r="D154" s="185"/>
    </row>
    <row r="155" spans="1:4" ht="18.75" customHeight="1" x14ac:dyDescent="0.15">
      <c r="A155" s="7"/>
      <c r="B155" s="8"/>
      <c r="C155" s="185"/>
      <c r="D155" s="185"/>
    </row>
    <row r="156" spans="1:4" ht="18.75" customHeight="1" x14ac:dyDescent="0.15">
      <c r="A156" s="7"/>
      <c r="B156" s="8"/>
      <c r="C156" s="185"/>
      <c r="D156" s="185"/>
    </row>
    <row r="157" spans="1:4" ht="18.75" customHeight="1" x14ac:dyDescent="0.15">
      <c r="A157" s="7"/>
      <c r="B157" s="8"/>
      <c r="C157" s="185"/>
      <c r="D157" s="185"/>
    </row>
    <row r="158" spans="1:4" ht="18.75" customHeight="1" x14ac:dyDescent="0.15">
      <c r="A158" s="7"/>
      <c r="B158" s="8"/>
      <c r="C158" s="185"/>
      <c r="D158" s="185"/>
    </row>
    <row r="159" spans="1:4" ht="18.75" customHeight="1" x14ac:dyDescent="0.15">
      <c r="A159" s="7"/>
      <c r="B159" s="8"/>
      <c r="C159" s="185"/>
      <c r="D159" s="185"/>
    </row>
    <row r="160" spans="1:4" ht="18.75" customHeight="1" x14ac:dyDescent="0.15">
      <c r="A160" s="7"/>
      <c r="B160" s="8"/>
      <c r="C160" s="185"/>
      <c r="D160" s="185"/>
    </row>
    <row r="161" spans="1:4" ht="18.75" customHeight="1" x14ac:dyDescent="0.15">
      <c r="A161" s="7"/>
      <c r="B161" s="8"/>
      <c r="C161" s="185"/>
      <c r="D161" s="185"/>
    </row>
    <row r="162" spans="1:4" ht="18.75" customHeight="1" x14ac:dyDescent="0.15">
      <c r="A162" s="7"/>
      <c r="B162" s="8"/>
      <c r="C162" s="185"/>
      <c r="D162" s="185"/>
    </row>
    <row r="163" spans="1:4" ht="18.75" customHeight="1" x14ac:dyDescent="0.15">
      <c r="A163" s="7"/>
      <c r="B163" s="8"/>
      <c r="C163" s="185"/>
      <c r="D163" s="185"/>
    </row>
    <row r="164" spans="1:4" ht="18.75" customHeight="1" x14ac:dyDescent="0.15">
      <c r="A164" s="7"/>
      <c r="B164" s="8"/>
      <c r="C164" s="185"/>
      <c r="D164" s="185"/>
    </row>
    <row r="165" spans="1:4" ht="18.75" customHeight="1" x14ac:dyDescent="0.15">
      <c r="A165" s="7"/>
      <c r="B165" s="8"/>
      <c r="C165" s="185"/>
      <c r="D165" s="185"/>
    </row>
    <row r="166" spans="1:4" ht="18.75" customHeight="1" x14ac:dyDescent="0.15">
      <c r="A166" s="7"/>
      <c r="B166" s="8"/>
      <c r="C166" s="185"/>
      <c r="D166" s="185"/>
    </row>
    <row r="167" spans="1:4" ht="18.75" customHeight="1" x14ac:dyDescent="0.15">
      <c r="A167" s="7"/>
      <c r="B167" s="8"/>
      <c r="C167" s="185"/>
      <c r="D167" s="185"/>
    </row>
    <row r="168" spans="1:4" ht="18.75" customHeight="1" x14ac:dyDescent="0.15">
      <c r="A168" s="7"/>
      <c r="B168" s="8"/>
      <c r="C168" s="185"/>
      <c r="D168" s="185"/>
    </row>
    <row r="169" spans="1:4" ht="18.75" customHeight="1" x14ac:dyDescent="0.15">
      <c r="A169" s="7"/>
      <c r="B169" s="8"/>
      <c r="C169" s="185"/>
      <c r="D169" s="185"/>
    </row>
    <row r="170" spans="1:4" ht="18.75" customHeight="1" x14ac:dyDescent="0.15">
      <c r="A170" s="7"/>
      <c r="B170" s="8"/>
      <c r="C170" s="185"/>
      <c r="D170" s="185"/>
    </row>
    <row r="171" spans="1:4" ht="18.75" customHeight="1" x14ac:dyDescent="0.15">
      <c r="A171" s="7"/>
      <c r="B171" s="8"/>
      <c r="C171" s="185"/>
      <c r="D171" s="185"/>
    </row>
    <row r="172" spans="1:4" ht="18.75" customHeight="1" x14ac:dyDescent="0.15">
      <c r="A172" s="7"/>
      <c r="B172" s="8"/>
      <c r="C172" s="185"/>
      <c r="D172" s="185"/>
    </row>
    <row r="173" spans="1:4" ht="18.75" customHeight="1" x14ac:dyDescent="0.15">
      <c r="A173" s="7"/>
      <c r="B173" s="8"/>
      <c r="C173" s="185"/>
      <c r="D173" s="185"/>
    </row>
    <row r="174" spans="1:4" ht="18.75" customHeight="1" x14ac:dyDescent="0.15">
      <c r="A174" s="7"/>
      <c r="B174" s="8"/>
      <c r="C174" s="185"/>
      <c r="D174" s="185"/>
    </row>
    <row r="175" spans="1:4" ht="18.75" customHeight="1" x14ac:dyDescent="0.15">
      <c r="A175" s="7"/>
      <c r="B175" s="8"/>
      <c r="C175" s="185"/>
      <c r="D175" s="185"/>
    </row>
    <row r="176" spans="1:4" ht="18.75" customHeight="1" x14ac:dyDescent="0.15">
      <c r="A176" s="7"/>
      <c r="B176" s="8"/>
      <c r="C176" s="185"/>
      <c r="D176" s="185"/>
    </row>
    <row r="177" spans="1:4" ht="18.75" customHeight="1" x14ac:dyDescent="0.15">
      <c r="A177" s="7"/>
      <c r="B177" s="8"/>
      <c r="C177" s="185"/>
      <c r="D177" s="185"/>
    </row>
    <row r="178" spans="1:4" ht="18.75" customHeight="1" x14ac:dyDescent="0.15">
      <c r="A178" s="7"/>
      <c r="B178" s="8"/>
      <c r="C178" s="185"/>
      <c r="D178" s="185"/>
    </row>
    <row r="179" spans="1:4" ht="18.75" customHeight="1" x14ac:dyDescent="0.15">
      <c r="A179" s="7"/>
      <c r="B179" s="8"/>
      <c r="C179" s="185"/>
      <c r="D179" s="185"/>
    </row>
    <row r="180" spans="1:4" ht="18.75" customHeight="1" x14ac:dyDescent="0.15">
      <c r="A180" s="7"/>
      <c r="B180" s="8"/>
      <c r="C180" s="185"/>
      <c r="D180" s="185"/>
    </row>
    <row r="181" spans="1:4" ht="18.75" customHeight="1" x14ac:dyDescent="0.15">
      <c r="A181" s="7"/>
      <c r="B181" s="8"/>
      <c r="C181" s="185"/>
      <c r="D181" s="185"/>
    </row>
    <row r="182" spans="1:4" ht="18.75" customHeight="1" x14ac:dyDescent="0.15">
      <c r="A182" s="7"/>
      <c r="B182" s="8"/>
      <c r="C182" s="185"/>
      <c r="D182" s="185"/>
    </row>
    <row r="183" spans="1:4" ht="18.75" customHeight="1" x14ac:dyDescent="0.15">
      <c r="A183" s="7"/>
      <c r="B183" s="8"/>
      <c r="C183" s="185"/>
      <c r="D183" s="185"/>
    </row>
    <row r="184" spans="1:4" ht="18.75" customHeight="1" x14ac:dyDescent="0.15">
      <c r="A184" s="7"/>
      <c r="B184" s="8"/>
      <c r="C184" s="185"/>
      <c r="D184" s="185"/>
    </row>
    <row r="185" spans="1:4" ht="18.75" customHeight="1" x14ac:dyDescent="0.15">
      <c r="A185" s="7"/>
      <c r="B185" s="8"/>
      <c r="C185" s="185"/>
      <c r="D185" s="185"/>
    </row>
    <row r="186" spans="1:4" ht="18.75" customHeight="1" x14ac:dyDescent="0.15">
      <c r="A186" s="7"/>
      <c r="B186" s="8"/>
      <c r="C186" s="185"/>
      <c r="D186" s="185"/>
    </row>
    <row r="187" spans="1:4" ht="18.75" customHeight="1" x14ac:dyDescent="0.15">
      <c r="A187" s="7"/>
      <c r="B187" s="8"/>
      <c r="C187" s="185"/>
      <c r="D187" s="185"/>
    </row>
    <row r="188" spans="1:4" ht="18.75" customHeight="1" x14ac:dyDescent="0.15">
      <c r="A188" s="7"/>
      <c r="B188" s="8"/>
      <c r="C188" s="185"/>
      <c r="D188" s="185"/>
    </row>
    <row r="189" spans="1:4" ht="18.75" customHeight="1" x14ac:dyDescent="0.15">
      <c r="A189" s="7"/>
      <c r="B189" s="8"/>
      <c r="C189" s="185"/>
      <c r="D189" s="185"/>
    </row>
    <row r="190" spans="1:4" ht="18.75" customHeight="1" x14ac:dyDescent="0.15">
      <c r="A190" s="7"/>
      <c r="B190" s="8"/>
      <c r="C190" s="185"/>
      <c r="D190" s="185"/>
    </row>
    <row r="191" spans="1:4" ht="18.75" customHeight="1" x14ac:dyDescent="0.15">
      <c r="A191" s="7"/>
      <c r="B191" s="8"/>
      <c r="C191" s="185"/>
      <c r="D191" s="185"/>
    </row>
    <row r="192" spans="1:4" ht="18.75" customHeight="1" x14ac:dyDescent="0.15">
      <c r="A192" s="7"/>
      <c r="B192" s="8"/>
      <c r="C192" s="185"/>
      <c r="D192" s="185"/>
    </row>
    <row r="193" spans="1:4" ht="18.75" customHeight="1" x14ac:dyDescent="0.15">
      <c r="A193" s="7"/>
      <c r="B193" s="8"/>
      <c r="C193" s="185"/>
      <c r="D193" s="185"/>
    </row>
    <row r="194" spans="1:4" ht="18.75" customHeight="1" x14ac:dyDescent="0.15">
      <c r="A194" s="7"/>
      <c r="B194" s="8"/>
      <c r="C194" s="185"/>
      <c r="D194" s="185"/>
    </row>
    <row r="195" spans="1:4" ht="18.75" customHeight="1" x14ac:dyDescent="0.15">
      <c r="A195" s="7"/>
      <c r="B195" s="8"/>
      <c r="C195" s="185"/>
      <c r="D195" s="185"/>
    </row>
    <row r="196" spans="1:4" ht="18.75" customHeight="1" x14ac:dyDescent="0.15">
      <c r="A196" s="7"/>
      <c r="B196" s="8"/>
      <c r="C196" s="185"/>
      <c r="D196" s="185"/>
    </row>
    <row r="197" spans="1:4" ht="18.75" customHeight="1" x14ac:dyDescent="0.15">
      <c r="A197" s="7"/>
      <c r="B197" s="8"/>
      <c r="C197" s="185"/>
      <c r="D197" s="185"/>
    </row>
    <row r="198" spans="1:4" ht="18.75" customHeight="1" x14ac:dyDescent="0.15">
      <c r="A198" s="7"/>
      <c r="B198" s="8"/>
      <c r="C198" s="185"/>
      <c r="D198" s="185"/>
    </row>
    <row r="199" spans="1:4" ht="18.75" customHeight="1" x14ac:dyDescent="0.15">
      <c r="A199" s="7"/>
      <c r="B199" s="8"/>
      <c r="C199" s="185"/>
      <c r="D199" s="185"/>
    </row>
    <row r="200" spans="1:4" ht="18.75" customHeight="1" x14ac:dyDescent="0.15">
      <c r="A200" s="7"/>
      <c r="B200" s="8"/>
      <c r="C200" s="185"/>
      <c r="D200" s="185"/>
    </row>
    <row r="201" spans="1:4" ht="18.75" customHeight="1" x14ac:dyDescent="0.15">
      <c r="A201" s="7"/>
      <c r="B201" s="8"/>
      <c r="C201" s="185"/>
      <c r="D201" s="185"/>
    </row>
    <row r="202" spans="1:4" ht="18.75" customHeight="1" x14ac:dyDescent="0.15">
      <c r="A202" s="7"/>
      <c r="B202" s="8"/>
      <c r="C202" s="185"/>
      <c r="D202" s="185"/>
    </row>
    <row r="203" spans="1:4" ht="18.75" customHeight="1" x14ac:dyDescent="0.15">
      <c r="A203" s="7"/>
      <c r="B203" s="8"/>
      <c r="C203" s="185"/>
      <c r="D203" s="185"/>
    </row>
    <row r="204" spans="1:4" ht="18.75" customHeight="1" x14ac:dyDescent="0.15">
      <c r="A204" s="7"/>
      <c r="B204" s="8"/>
      <c r="C204" s="185"/>
      <c r="D204" s="185"/>
    </row>
    <row r="205" spans="1:4" ht="18.75" customHeight="1" x14ac:dyDescent="0.15">
      <c r="A205" s="7"/>
      <c r="B205" s="8"/>
      <c r="C205" s="185"/>
      <c r="D205" s="185"/>
    </row>
    <row r="206" spans="1:4" ht="18.75" customHeight="1" x14ac:dyDescent="0.15">
      <c r="A206" s="7"/>
      <c r="B206" s="8"/>
      <c r="C206" s="185"/>
      <c r="D206" s="185"/>
    </row>
    <row r="207" spans="1:4" ht="18.75" customHeight="1" x14ac:dyDescent="0.15">
      <c r="A207" s="7"/>
      <c r="B207" s="8"/>
      <c r="C207" s="185"/>
      <c r="D207" s="185"/>
    </row>
    <row r="208" spans="1:4" ht="18.75" customHeight="1" x14ac:dyDescent="0.15">
      <c r="A208" s="7"/>
      <c r="B208" s="8"/>
      <c r="C208" s="185"/>
      <c r="D208" s="185"/>
    </row>
    <row r="209" spans="1:4" ht="18.75" customHeight="1" x14ac:dyDescent="0.15">
      <c r="A209" s="7"/>
      <c r="B209" s="8"/>
      <c r="C209" s="185"/>
      <c r="D209" s="185"/>
    </row>
    <row r="210" spans="1:4" ht="18.75" customHeight="1" x14ac:dyDescent="0.15">
      <c r="A210" s="7"/>
      <c r="B210" s="8"/>
      <c r="C210" s="185"/>
      <c r="D210" s="185"/>
    </row>
    <row r="211" spans="1:4" ht="18.75" customHeight="1" x14ac:dyDescent="0.15">
      <c r="A211" s="7"/>
      <c r="B211" s="8"/>
      <c r="C211" s="185"/>
      <c r="D211" s="185"/>
    </row>
    <row r="212" spans="1:4" ht="18.75" customHeight="1" x14ac:dyDescent="0.15">
      <c r="A212" s="7"/>
      <c r="B212" s="8"/>
      <c r="C212" s="185"/>
      <c r="D212" s="185"/>
    </row>
    <row r="213" spans="1:4" ht="18.75" customHeight="1" x14ac:dyDescent="0.15">
      <c r="A213" s="7"/>
      <c r="B213" s="8"/>
      <c r="C213" s="185"/>
      <c r="D213" s="185"/>
    </row>
    <row r="214" spans="1:4" ht="18.75" customHeight="1" x14ac:dyDescent="0.15">
      <c r="A214" s="7"/>
      <c r="B214" s="8"/>
      <c r="C214" s="185"/>
      <c r="D214" s="185"/>
    </row>
    <row r="215" spans="1:4" ht="18.75" customHeight="1" x14ac:dyDescent="0.15">
      <c r="A215" s="7"/>
      <c r="B215" s="8"/>
      <c r="C215" s="185"/>
      <c r="D215" s="185"/>
    </row>
    <row r="216" spans="1:4" ht="18.75" customHeight="1" x14ac:dyDescent="0.15">
      <c r="A216" s="7"/>
      <c r="B216" s="8"/>
      <c r="C216" s="185"/>
      <c r="D216" s="185"/>
    </row>
    <row r="217" spans="1:4" ht="18.75" customHeight="1" x14ac:dyDescent="0.15">
      <c r="A217" s="7"/>
      <c r="B217" s="8"/>
      <c r="C217" s="185"/>
      <c r="D217" s="185"/>
    </row>
    <row r="218" spans="1:4" ht="18.75" customHeight="1" x14ac:dyDescent="0.15">
      <c r="A218" s="7"/>
      <c r="B218" s="8"/>
      <c r="C218" s="185"/>
      <c r="D218" s="185"/>
    </row>
    <row r="219" spans="1:4" ht="18.75" customHeight="1" x14ac:dyDescent="0.15">
      <c r="A219" s="7"/>
      <c r="B219" s="8"/>
      <c r="C219" s="185"/>
      <c r="D219" s="185"/>
    </row>
    <row r="220" spans="1:4" ht="18.75" customHeight="1" x14ac:dyDescent="0.15">
      <c r="A220" s="7"/>
      <c r="B220" s="8"/>
      <c r="C220" s="185"/>
      <c r="D220" s="185"/>
    </row>
    <row r="221" spans="1:4" ht="18.75" customHeight="1" x14ac:dyDescent="0.15">
      <c r="A221" s="7"/>
      <c r="B221" s="8"/>
      <c r="C221" s="185"/>
      <c r="D221" s="185"/>
    </row>
    <row r="222" spans="1:4" ht="18.75" customHeight="1" x14ac:dyDescent="0.15">
      <c r="A222" s="7"/>
      <c r="B222" s="8"/>
      <c r="C222" s="185"/>
      <c r="D222" s="185"/>
    </row>
    <row r="223" spans="1:4" ht="18.75" customHeight="1" x14ac:dyDescent="0.15">
      <c r="A223" s="7"/>
      <c r="B223" s="8"/>
      <c r="C223" s="185"/>
      <c r="D223" s="185"/>
    </row>
    <row r="224" spans="1:4" ht="18.75" customHeight="1" x14ac:dyDescent="0.15">
      <c r="A224" s="7"/>
      <c r="B224" s="8"/>
      <c r="C224" s="185"/>
      <c r="D224" s="185"/>
    </row>
    <row r="225" spans="1:4" ht="18.75" customHeight="1" x14ac:dyDescent="0.15">
      <c r="A225" s="7"/>
      <c r="B225" s="8"/>
      <c r="C225" s="185"/>
      <c r="D225" s="185"/>
    </row>
    <row r="226" spans="1:4" ht="18.75" customHeight="1" x14ac:dyDescent="0.15">
      <c r="A226" s="7"/>
      <c r="B226" s="8"/>
      <c r="C226" s="185"/>
      <c r="D226" s="185"/>
    </row>
    <row r="227" spans="1:4" ht="18.75" customHeight="1" x14ac:dyDescent="0.15">
      <c r="A227" s="7"/>
      <c r="B227" s="8"/>
      <c r="C227" s="185"/>
      <c r="D227" s="185"/>
    </row>
    <row r="228" spans="1:4" ht="18.75" customHeight="1" x14ac:dyDescent="0.15">
      <c r="A228" s="7"/>
      <c r="B228" s="8"/>
      <c r="C228" s="185"/>
      <c r="D228" s="185"/>
    </row>
    <row r="229" spans="1:4" ht="18.75" customHeight="1" x14ac:dyDescent="0.15">
      <c r="A229" s="7"/>
      <c r="B229" s="8"/>
      <c r="C229" s="185"/>
      <c r="D229" s="185"/>
    </row>
    <row r="230" spans="1:4" ht="18.75" customHeight="1" x14ac:dyDescent="0.15">
      <c r="A230" s="7"/>
      <c r="B230" s="8"/>
      <c r="C230" s="185"/>
      <c r="D230" s="185"/>
    </row>
    <row r="231" spans="1:4" ht="18.75" customHeight="1" x14ac:dyDescent="0.15">
      <c r="A231" s="7"/>
      <c r="B231" s="8"/>
      <c r="C231" s="185"/>
      <c r="D231" s="185"/>
    </row>
    <row r="232" spans="1:4" ht="18.75" customHeight="1" x14ac:dyDescent="0.15">
      <c r="A232" s="7"/>
      <c r="B232" s="8"/>
      <c r="C232" s="185"/>
      <c r="D232" s="185"/>
    </row>
    <row r="233" spans="1:4" ht="18.75" customHeight="1" x14ac:dyDescent="0.15">
      <c r="A233" s="7"/>
      <c r="B233" s="8"/>
      <c r="C233" s="185"/>
      <c r="D233" s="185"/>
    </row>
    <row r="234" spans="1:4" ht="18.75" customHeight="1" x14ac:dyDescent="0.15">
      <c r="A234" s="7"/>
      <c r="B234" s="8"/>
      <c r="C234" s="185"/>
      <c r="D234" s="185"/>
    </row>
    <row r="235" spans="1:4" ht="18.75" customHeight="1" x14ac:dyDescent="0.15">
      <c r="A235" s="7"/>
      <c r="B235" s="8"/>
      <c r="C235" s="185"/>
      <c r="D235" s="185"/>
    </row>
    <row r="236" spans="1:4" ht="18.75" customHeight="1" x14ac:dyDescent="0.15">
      <c r="A236" s="7"/>
      <c r="B236" s="8"/>
      <c r="C236" s="185"/>
      <c r="D236" s="185"/>
    </row>
    <row r="237" spans="1:4" ht="18.75" customHeight="1" x14ac:dyDescent="0.15">
      <c r="A237" s="7"/>
      <c r="B237" s="8"/>
      <c r="C237" s="185"/>
      <c r="D237" s="185"/>
    </row>
    <row r="238" spans="1:4" ht="18.75" customHeight="1" x14ac:dyDescent="0.15">
      <c r="A238" s="7"/>
      <c r="B238" s="8"/>
      <c r="C238" s="185"/>
      <c r="D238" s="185"/>
    </row>
    <row r="239" spans="1:4" ht="18.75" customHeight="1" x14ac:dyDescent="0.15">
      <c r="A239" s="7"/>
      <c r="B239" s="8"/>
      <c r="C239" s="185"/>
      <c r="D239" s="185"/>
    </row>
    <row r="240" spans="1:4" ht="18.75" customHeight="1" x14ac:dyDescent="0.15">
      <c r="A240" s="7"/>
      <c r="B240" s="8"/>
      <c r="C240" s="185"/>
      <c r="D240" s="185"/>
    </row>
    <row r="241" spans="1:4" ht="18.75" customHeight="1" x14ac:dyDescent="0.15">
      <c r="A241" s="7"/>
      <c r="B241" s="8"/>
      <c r="C241" s="185"/>
      <c r="D241" s="185"/>
    </row>
    <row r="242" spans="1:4" ht="18.75" customHeight="1" x14ac:dyDescent="0.15">
      <c r="A242" s="7"/>
      <c r="B242" s="8"/>
      <c r="C242" s="185"/>
      <c r="D242" s="185"/>
    </row>
    <row r="243" spans="1:4" ht="18.75" customHeight="1" x14ac:dyDescent="0.15">
      <c r="A243" s="7"/>
      <c r="B243" s="8"/>
      <c r="C243" s="185"/>
      <c r="D243" s="185"/>
    </row>
    <row r="244" spans="1:4" ht="18.75" customHeight="1" x14ac:dyDescent="0.15">
      <c r="A244" s="7"/>
      <c r="B244" s="8"/>
      <c r="C244" s="185"/>
      <c r="D244" s="185"/>
    </row>
    <row r="245" spans="1:4" ht="18.75" customHeight="1" x14ac:dyDescent="0.15">
      <c r="A245" s="7"/>
      <c r="B245" s="8"/>
      <c r="C245" s="185"/>
      <c r="D245" s="185"/>
    </row>
    <row r="246" spans="1:4" ht="18.75" customHeight="1" x14ac:dyDescent="0.15">
      <c r="A246" s="7"/>
      <c r="B246" s="8"/>
      <c r="C246" s="185"/>
      <c r="D246" s="185"/>
    </row>
    <row r="247" spans="1:4" ht="18.75" customHeight="1" x14ac:dyDescent="0.15">
      <c r="A247" s="7"/>
      <c r="B247" s="8"/>
      <c r="C247" s="185"/>
      <c r="D247" s="185"/>
    </row>
    <row r="248" spans="1:4" ht="18.75" customHeight="1" x14ac:dyDescent="0.15">
      <c r="A248" s="7"/>
      <c r="B248" s="8"/>
      <c r="C248" s="185"/>
      <c r="D248" s="185"/>
    </row>
    <row r="249" spans="1:4" ht="18.75" customHeight="1" x14ac:dyDescent="0.15">
      <c r="A249" s="7"/>
      <c r="B249" s="8"/>
      <c r="C249" s="185"/>
      <c r="D249" s="185"/>
    </row>
    <row r="250" spans="1:4" ht="18.75" customHeight="1" x14ac:dyDescent="0.15">
      <c r="A250" s="7"/>
      <c r="B250" s="8"/>
      <c r="C250" s="185"/>
      <c r="D250" s="185"/>
    </row>
    <row r="251" spans="1:4" ht="18.75" customHeight="1" x14ac:dyDescent="0.15">
      <c r="A251" s="7"/>
      <c r="B251" s="8"/>
      <c r="C251" s="185"/>
      <c r="D251" s="185"/>
    </row>
    <row r="252" spans="1:4" ht="18.75" customHeight="1" x14ac:dyDescent="0.15">
      <c r="A252" s="7"/>
      <c r="B252" s="8"/>
      <c r="C252" s="185"/>
      <c r="D252" s="185"/>
    </row>
    <row r="253" spans="1:4" ht="18.75" customHeight="1" x14ac:dyDescent="0.15">
      <c r="A253" s="7"/>
      <c r="B253" s="8"/>
      <c r="C253" s="185"/>
      <c r="D253" s="185"/>
    </row>
    <row r="254" spans="1:4" ht="18.75" customHeight="1" x14ac:dyDescent="0.15">
      <c r="A254" s="7"/>
      <c r="B254" s="8"/>
      <c r="C254" s="185"/>
      <c r="D254" s="185"/>
    </row>
    <row r="255" spans="1:4" ht="18.75" customHeight="1" x14ac:dyDescent="0.15">
      <c r="A255" s="7"/>
      <c r="B255" s="8"/>
      <c r="C255" s="185"/>
      <c r="D255" s="185"/>
    </row>
    <row r="256" spans="1:4" ht="18.75" customHeight="1" x14ac:dyDescent="0.15">
      <c r="A256" s="7"/>
      <c r="B256" s="8"/>
      <c r="C256" s="185"/>
      <c r="D256" s="185"/>
    </row>
    <row r="257" spans="1:4" ht="18.75" customHeight="1" x14ac:dyDescent="0.15">
      <c r="A257" s="7"/>
      <c r="B257" s="8"/>
      <c r="C257" s="185"/>
      <c r="D257" s="185"/>
    </row>
    <row r="258" spans="1:4" ht="18.75" customHeight="1" x14ac:dyDescent="0.15">
      <c r="A258" s="7"/>
      <c r="B258" s="8"/>
      <c r="C258" s="185"/>
      <c r="D258" s="185"/>
    </row>
    <row r="259" spans="1:4" ht="18.75" customHeight="1" x14ac:dyDescent="0.15">
      <c r="A259" s="7"/>
      <c r="B259" s="8"/>
      <c r="C259" s="185"/>
      <c r="D259" s="185"/>
    </row>
    <row r="260" spans="1:4" ht="18.75" customHeight="1" x14ac:dyDescent="0.15">
      <c r="A260" s="7"/>
      <c r="B260" s="8"/>
      <c r="C260" s="185"/>
      <c r="D260" s="185"/>
    </row>
    <row r="261" spans="1:4" ht="18.75" customHeight="1" x14ac:dyDescent="0.15">
      <c r="A261" s="7"/>
      <c r="B261" s="8"/>
      <c r="C261" s="185"/>
      <c r="D261" s="185"/>
    </row>
    <row r="262" spans="1:4" ht="18.75" customHeight="1" x14ac:dyDescent="0.15">
      <c r="A262" s="7"/>
      <c r="B262" s="8"/>
      <c r="C262" s="185"/>
      <c r="D262" s="185"/>
    </row>
    <row r="263" spans="1:4" ht="18.75" customHeight="1" x14ac:dyDescent="0.15">
      <c r="A263" s="7"/>
      <c r="B263" s="8"/>
      <c r="C263" s="185"/>
      <c r="D263" s="185"/>
    </row>
    <row r="264" spans="1:4" ht="18.75" customHeight="1" x14ac:dyDescent="0.15">
      <c r="A264" s="7"/>
      <c r="B264" s="8"/>
      <c r="C264" s="185"/>
      <c r="D264" s="185"/>
    </row>
    <row r="265" spans="1:4" ht="18.75" customHeight="1" x14ac:dyDescent="0.15">
      <c r="A265" s="7"/>
      <c r="B265" s="8"/>
      <c r="C265" s="185"/>
      <c r="D265" s="185"/>
    </row>
    <row r="266" spans="1:4" ht="18.75" customHeight="1" x14ac:dyDescent="0.15">
      <c r="A266" s="7"/>
      <c r="B266" s="8"/>
      <c r="C266" s="185"/>
      <c r="D266" s="185"/>
    </row>
    <row r="267" spans="1:4" ht="18.75" customHeight="1" x14ac:dyDescent="0.15">
      <c r="A267" s="7"/>
      <c r="B267" s="8"/>
      <c r="C267" s="185"/>
      <c r="D267" s="185"/>
    </row>
    <row r="268" spans="1:4" ht="18.75" customHeight="1" x14ac:dyDescent="0.15">
      <c r="A268" s="7"/>
      <c r="B268" s="8"/>
      <c r="C268" s="185"/>
      <c r="D268" s="185"/>
    </row>
    <row r="269" spans="1:4" ht="18.75" customHeight="1" x14ac:dyDescent="0.15">
      <c r="A269" s="7"/>
      <c r="B269" s="8"/>
      <c r="C269" s="185"/>
      <c r="D269" s="185"/>
    </row>
    <row r="270" spans="1:4" ht="18.75" customHeight="1" x14ac:dyDescent="0.15">
      <c r="A270" s="7"/>
      <c r="B270" s="8"/>
      <c r="C270" s="185"/>
      <c r="D270" s="185"/>
    </row>
    <row r="271" spans="1:4" ht="18.75" customHeight="1" x14ac:dyDescent="0.15">
      <c r="A271" s="7"/>
      <c r="B271" s="8"/>
      <c r="C271" s="185"/>
      <c r="D271" s="185"/>
    </row>
    <row r="272" spans="1:4" ht="18.75" customHeight="1" x14ac:dyDescent="0.15">
      <c r="A272" s="7"/>
      <c r="B272" s="8"/>
      <c r="C272" s="185"/>
      <c r="D272" s="185"/>
    </row>
    <row r="273" spans="1:4" ht="18.75" customHeight="1" x14ac:dyDescent="0.15">
      <c r="A273" s="7"/>
      <c r="B273" s="8"/>
      <c r="C273" s="185"/>
      <c r="D273" s="185"/>
    </row>
    <row r="274" spans="1:4" ht="18.75" customHeight="1" x14ac:dyDescent="0.15">
      <c r="A274" s="7"/>
      <c r="B274" s="8"/>
      <c r="C274" s="185"/>
      <c r="D274" s="185"/>
    </row>
    <row r="275" spans="1:4" ht="18.75" customHeight="1" x14ac:dyDescent="0.15">
      <c r="A275" s="7"/>
      <c r="B275" s="8"/>
      <c r="C275" s="185"/>
      <c r="D275" s="185"/>
    </row>
    <row r="276" spans="1:4" ht="18.75" customHeight="1" x14ac:dyDescent="0.15">
      <c r="A276" s="7"/>
      <c r="B276" s="8"/>
      <c r="C276" s="185"/>
      <c r="D276" s="185"/>
    </row>
    <row r="277" spans="1:4" ht="18.75" customHeight="1" x14ac:dyDescent="0.15">
      <c r="A277" s="7"/>
      <c r="B277" s="8"/>
      <c r="C277" s="185"/>
      <c r="D277" s="185"/>
    </row>
    <row r="278" spans="1:4" ht="18.75" customHeight="1" x14ac:dyDescent="0.15">
      <c r="A278" s="7"/>
      <c r="B278" s="8"/>
      <c r="C278" s="185"/>
      <c r="D278" s="185"/>
    </row>
    <row r="279" spans="1:4" ht="18.75" customHeight="1" x14ac:dyDescent="0.15">
      <c r="A279" s="7"/>
      <c r="B279" s="8"/>
      <c r="C279" s="185"/>
      <c r="D279" s="185"/>
    </row>
    <row r="280" spans="1:4" ht="18.75" customHeight="1" x14ac:dyDescent="0.15">
      <c r="A280" s="7"/>
      <c r="B280" s="8"/>
      <c r="C280" s="185"/>
      <c r="D280" s="185"/>
    </row>
    <row r="281" spans="1:4" ht="18.75" customHeight="1" x14ac:dyDescent="0.15">
      <c r="A281" s="7"/>
      <c r="B281" s="8"/>
      <c r="C281" s="185"/>
      <c r="D281" s="185"/>
    </row>
    <row r="282" spans="1:4" ht="18.75" customHeight="1" x14ac:dyDescent="0.15">
      <c r="A282" s="7"/>
      <c r="B282" s="8"/>
      <c r="C282" s="185"/>
      <c r="D282" s="185"/>
    </row>
    <row r="283" spans="1:4" ht="18.75" customHeight="1" x14ac:dyDescent="0.15">
      <c r="A283" s="7"/>
      <c r="B283" s="8"/>
      <c r="C283" s="185"/>
      <c r="D283" s="185"/>
    </row>
    <row r="284" spans="1:4" ht="18.75" customHeight="1" x14ac:dyDescent="0.15">
      <c r="A284" s="7"/>
      <c r="B284" s="8"/>
      <c r="C284" s="185"/>
      <c r="D284" s="185"/>
    </row>
    <row r="285" spans="1:4" ht="18.75" customHeight="1" x14ac:dyDescent="0.15">
      <c r="A285" s="7"/>
      <c r="B285" s="8"/>
      <c r="C285" s="185"/>
      <c r="D285" s="185"/>
    </row>
    <row r="286" spans="1:4" ht="18.75" customHeight="1" x14ac:dyDescent="0.15">
      <c r="A286" s="7"/>
      <c r="B286" s="8"/>
      <c r="C286" s="185"/>
      <c r="D286" s="185"/>
    </row>
    <row r="287" spans="1:4" ht="18.75" customHeight="1" x14ac:dyDescent="0.15">
      <c r="A287" s="7"/>
      <c r="B287" s="8"/>
      <c r="C287" s="185"/>
      <c r="D287" s="185"/>
    </row>
    <row r="288" spans="1:4" ht="18.75" customHeight="1" x14ac:dyDescent="0.15">
      <c r="A288" s="7"/>
      <c r="B288" s="8"/>
      <c r="C288" s="185"/>
      <c r="D288" s="185"/>
    </row>
    <row r="289" spans="1:4" ht="18.75" customHeight="1" x14ac:dyDescent="0.15">
      <c r="A289" s="7"/>
      <c r="B289" s="8"/>
      <c r="C289" s="185"/>
      <c r="D289" s="185"/>
    </row>
    <row r="290" spans="1:4" ht="18.75" customHeight="1" x14ac:dyDescent="0.15">
      <c r="A290" s="7"/>
      <c r="B290" s="8"/>
      <c r="C290" s="185"/>
      <c r="D290" s="185"/>
    </row>
    <row r="291" spans="1:4" ht="18.75" customHeight="1" x14ac:dyDescent="0.15">
      <c r="A291" s="7"/>
      <c r="B291" s="8"/>
      <c r="C291" s="185"/>
      <c r="D291" s="185"/>
    </row>
    <row r="292" spans="1:4" ht="18.75" customHeight="1" x14ac:dyDescent="0.15">
      <c r="A292" s="7"/>
      <c r="B292" s="8"/>
      <c r="C292" s="185"/>
      <c r="D292" s="185"/>
    </row>
    <row r="293" spans="1:4" ht="18.75" customHeight="1" x14ac:dyDescent="0.15">
      <c r="A293" s="7"/>
      <c r="B293" s="8"/>
      <c r="C293" s="185"/>
      <c r="D293" s="185"/>
    </row>
    <row r="294" spans="1:4" ht="18.75" customHeight="1" x14ac:dyDescent="0.15">
      <c r="A294" s="7"/>
      <c r="B294" s="8"/>
      <c r="C294" s="185"/>
      <c r="D294" s="185"/>
    </row>
    <row r="295" spans="1:4" ht="18.75" customHeight="1" x14ac:dyDescent="0.15">
      <c r="A295" s="7"/>
      <c r="B295" s="8"/>
      <c r="C295" s="185"/>
      <c r="D295" s="185"/>
    </row>
    <row r="296" spans="1:4" ht="18.75" customHeight="1" x14ac:dyDescent="0.15">
      <c r="A296" s="7"/>
      <c r="B296" s="8"/>
      <c r="C296" s="185"/>
      <c r="D296" s="185"/>
    </row>
    <row r="297" spans="1:4" ht="18.75" customHeight="1" x14ac:dyDescent="0.15">
      <c r="A297" s="7"/>
      <c r="B297" s="8"/>
      <c r="C297" s="185"/>
      <c r="D297" s="185"/>
    </row>
    <row r="298" spans="1:4" ht="18.75" customHeight="1" x14ac:dyDescent="0.15">
      <c r="A298" s="7"/>
      <c r="B298" s="8"/>
      <c r="C298" s="185"/>
      <c r="D298" s="185"/>
    </row>
    <row r="299" spans="1:4" ht="18.75" customHeight="1" x14ac:dyDescent="0.15">
      <c r="A299" s="7"/>
      <c r="B299" s="8"/>
      <c r="C299" s="185"/>
      <c r="D299" s="185"/>
    </row>
    <row r="300" spans="1:4" ht="18.75" customHeight="1" x14ac:dyDescent="0.15">
      <c r="A300" s="7"/>
      <c r="B300" s="8"/>
      <c r="C300" s="185"/>
      <c r="D300" s="185"/>
    </row>
    <row r="301" spans="1:4" ht="18.75" customHeight="1" x14ac:dyDescent="0.15">
      <c r="A301" s="7"/>
      <c r="B301" s="8"/>
      <c r="C301" s="185"/>
      <c r="D301" s="185"/>
    </row>
    <row r="302" spans="1:4" ht="18.75" customHeight="1" x14ac:dyDescent="0.15">
      <c r="A302" s="7"/>
      <c r="B302" s="8"/>
      <c r="C302" s="185"/>
      <c r="D302" s="185"/>
    </row>
    <row r="303" spans="1:4" ht="18.75" customHeight="1" x14ac:dyDescent="0.15">
      <c r="A303" s="7"/>
      <c r="B303" s="8"/>
      <c r="C303" s="185"/>
      <c r="D303" s="185"/>
    </row>
    <row r="304" spans="1:4" ht="18.75" customHeight="1" x14ac:dyDescent="0.15">
      <c r="A304" s="7"/>
      <c r="B304" s="8"/>
      <c r="C304" s="185"/>
      <c r="D304" s="185"/>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H59" sqref="H59"/>
    </sheetView>
  </sheetViews>
  <sheetFormatPr baseColWidth="10" defaultColWidth="11.5" defaultRowHeight="13" x14ac:dyDescent="0.15"/>
  <cols>
    <col min="1" max="1" width="13.83203125" style="135" customWidth="1"/>
    <col min="2" max="2" width="37.5" style="135" bestFit="1" customWidth="1"/>
    <col min="3" max="3" width="19" style="136" customWidth="1"/>
    <col min="4" max="4" width="5.1640625" style="135" bestFit="1" customWidth="1"/>
    <col min="5" max="5" width="4.83203125" style="135" customWidth="1"/>
    <col min="6" max="6" width="29.1640625" style="135" bestFit="1" customWidth="1"/>
    <col min="7" max="7" width="11.5" style="135"/>
    <col min="8" max="8" width="64.5" style="135" bestFit="1" customWidth="1"/>
    <col min="9" max="16384" width="11.5" style="135"/>
  </cols>
  <sheetData>
    <row r="1" spans="1:8" ht="26.25" customHeight="1" x14ac:dyDescent="0.25">
      <c r="A1" s="138" t="s">
        <v>32</v>
      </c>
      <c r="H1" s="137"/>
    </row>
    <row r="2" spans="1:8" ht="12.75" customHeight="1" x14ac:dyDescent="0.15">
      <c r="A2" s="138"/>
    </row>
    <row r="3" spans="1:8" ht="12.75" customHeight="1" x14ac:dyDescent="0.15">
      <c r="A3" s="138"/>
    </row>
    <row r="4" spans="1:8" ht="12.75" customHeight="1" x14ac:dyDescent="0.15">
      <c r="A4" s="138"/>
    </row>
    <row r="5" spans="1:8" ht="12.75" customHeight="1" x14ac:dyDescent="0.15">
      <c r="A5" s="138"/>
    </row>
    <row r="6" spans="1:8" ht="12.75" customHeight="1" x14ac:dyDescent="0.15">
      <c r="A6" s="138"/>
    </row>
    <row r="7" spans="1:8" ht="12.75" customHeight="1" x14ac:dyDescent="0.15">
      <c r="A7" s="138"/>
    </row>
    <row r="8" spans="1:8" ht="12.75" customHeight="1" x14ac:dyDescent="0.15">
      <c r="A8" s="138"/>
    </row>
    <row r="9" spans="1:8" ht="12.75" customHeight="1" x14ac:dyDescent="0.15">
      <c r="A9" s="138"/>
    </row>
    <row r="10" spans="1:8" ht="12.75" customHeight="1" x14ac:dyDescent="0.15">
      <c r="A10" s="138"/>
    </row>
    <row r="11" spans="1:8" ht="12.75" customHeight="1" x14ac:dyDescent="0.15">
      <c r="A11" s="138"/>
    </row>
    <row r="12" spans="1:8" ht="12.75" customHeight="1" x14ac:dyDescent="0.15">
      <c r="A12" s="138"/>
    </row>
    <row r="13" spans="1:8" ht="12.75" customHeight="1" x14ac:dyDescent="0.15">
      <c r="A13" s="138"/>
    </row>
    <row r="14" spans="1:8" ht="12.75" customHeight="1" x14ac:dyDescent="0.15">
      <c r="A14" s="138"/>
    </row>
    <row r="15" spans="1:8" ht="12.75" customHeight="1" x14ac:dyDescent="0.15">
      <c r="A15" s="138"/>
    </row>
    <row r="16" spans="1:8" ht="12.75" customHeight="1" x14ac:dyDescent="0.15">
      <c r="A16" s="138"/>
    </row>
    <row r="17" spans="1:8" ht="12.75" customHeight="1" x14ac:dyDescent="0.15">
      <c r="A17" s="138"/>
    </row>
    <row r="18" spans="1:8" ht="12.75" customHeight="1" x14ac:dyDescent="0.15">
      <c r="A18" s="138"/>
    </row>
    <row r="19" spans="1:8" ht="12.75" customHeight="1" x14ac:dyDescent="0.15">
      <c r="A19" s="138"/>
    </row>
    <row r="20" spans="1:8" ht="12.75" customHeight="1" x14ac:dyDescent="0.15">
      <c r="A20" s="138"/>
    </row>
    <row r="21" spans="1:8" ht="12.75" customHeight="1" x14ac:dyDescent="0.15">
      <c r="A21" s="138"/>
    </row>
    <row r="22" spans="1:8" ht="12.75" customHeight="1" x14ac:dyDescent="0.15">
      <c r="A22" s="138"/>
    </row>
    <row r="23" spans="1:8" ht="12.75" customHeight="1" x14ac:dyDescent="0.15">
      <c r="A23" s="138"/>
    </row>
    <row r="24" spans="1:8" ht="12.75" customHeight="1" x14ac:dyDescent="0.15">
      <c r="A24" s="138"/>
    </row>
    <row r="25" spans="1:8" ht="12.75" customHeight="1" x14ac:dyDescent="0.15">
      <c r="A25" s="138"/>
    </row>
    <row r="26" spans="1:8" ht="12.75" customHeight="1" x14ac:dyDescent="0.15">
      <c r="A26" s="138"/>
    </row>
    <row r="27" spans="1:8" ht="12.75" customHeight="1" x14ac:dyDescent="0.15">
      <c r="A27" s="138"/>
    </row>
    <row r="28" spans="1:8" s="140" customFormat="1" ht="56" x14ac:dyDescent="0.15">
      <c r="A28" s="50" t="s">
        <v>490</v>
      </c>
      <c r="B28" s="50" t="s">
        <v>491</v>
      </c>
      <c r="C28" s="50" t="s">
        <v>492</v>
      </c>
      <c r="D28" s="139"/>
      <c r="E28" s="139"/>
      <c r="F28" s="50" t="s">
        <v>493</v>
      </c>
      <c r="G28" s="50" t="s">
        <v>494</v>
      </c>
      <c r="H28" s="50" t="s">
        <v>495</v>
      </c>
    </row>
    <row r="29" spans="1:8" x14ac:dyDescent="0.15">
      <c r="A29" s="145">
        <v>3</v>
      </c>
      <c r="B29" s="141" t="s">
        <v>496</v>
      </c>
      <c r="C29" s="144" t="s">
        <v>497</v>
      </c>
      <c r="F29" s="135" t="s">
        <v>498</v>
      </c>
      <c r="G29" s="142">
        <v>43626</v>
      </c>
      <c r="H29" s="135" t="s">
        <v>499</v>
      </c>
    </row>
    <row r="30" spans="1:8" x14ac:dyDescent="0.15">
      <c r="A30" s="145">
        <v>4</v>
      </c>
      <c r="B30" s="141" t="s">
        <v>496</v>
      </c>
      <c r="C30" s="144" t="s">
        <v>497</v>
      </c>
      <c r="F30" s="135" t="s">
        <v>500</v>
      </c>
      <c r="G30" s="142">
        <v>43626</v>
      </c>
      <c r="H30" s="135" t="s">
        <v>499</v>
      </c>
    </row>
    <row r="31" spans="1:8" x14ac:dyDescent="0.15">
      <c r="A31" s="145">
        <v>5</v>
      </c>
      <c r="B31" s="141" t="s">
        <v>501</v>
      </c>
      <c r="C31" s="144" t="s">
        <v>497</v>
      </c>
      <c r="F31" s="135" t="s">
        <v>502</v>
      </c>
      <c r="G31" s="142">
        <v>43626</v>
      </c>
      <c r="H31" s="135" t="s">
        <v>499</v>
      </c>
    </row>
    <row r="32" spans="1:8" x14ac:dyDescent="0.15">
      <c r="A32" s="145">
        <v>6</v>
      </c>
      <c r="B32" s="141" t="s">
        <v>503</v>
      </c>
      <c r="C32" s="144" t="s">
        <v>497</v>
      </c>
      <c r="F32" s="135" t="s">
        <v>504</v>
      </c>
      <c r="G32" s="142">
        <v>43626</v>
      </c>
      <c r="H32" s="135" t="s">
        <v>505</v>
      </c>
    </row>
    <row r="33" spans="1:8" x14ac:dyDescent="0.15">
      <c r="A33" s="145">
        <v>7</v>
      </c>
      <c r="B33" s="141" t="s">
        <v>503</v>
      </c>
      <c r="C33" s="144" t="s">
        <v>497</v>
      </c>
      <c r="G33" s="142"/>
      <c r="H33" s="143"/>
    </row>
    <row r="34" spans="1:8" x14ac:dyDescent="0.15">
      <c r="A34" s="145">
        <v>8</v>
      </c>
      <c r="B34" s="141" t="s">
        <v>503</v>
      </c>
      <c r="C34" s="144" t="s">
        <v>497</v>
      </c>
      <c r="F34" s="143"/>
      <c r="G34" s="142"/>
    </row>
    <row r="35" spans="1:8" x14ac:dyDescent="0.15">
      <c r="A35" s="145">
        <v>9</v>
      </c>
      <c r="B35" s="141" t="s">
        <v>503</v>
      </c>
      <c r="C35" s="144" t="s">
        <v>497</v>
      </c>
      <c r="G35" s="142"/>
      <c r="H35" s="143"/>
    </row>
    <row r="36" spans="1:8" x14ac:dyDescent="0.15">
      <c r="A36" s="145">
        <v>10</v>
      </c>
      <c r="B36" s="141" t="s">
        <v>503</v>
      </c>
      <c r="C36" s="144" t="s">
        <v>497</v>
      </c>
      <c r="G36" s="142"/>
      <c r="H36" s="143"/>
    </row>
    <row r="37" spans="1:8" x14ac:dyDescent="0.15">
      <c r="A37" s="145">
        <v>11</v>
      </c>
      <c r="B37" s="141" t="s">
        <v>503</v>
      </c>
      <c r="C37" s="144" t="s">
        <v>497</v>
      </c>
      <c r="G37" s="142"/>
    </row>
    <row r="38" spans="1:8" x14ac:dyDescent="0.15">
      <c r="A38" s="145">
        <v>12</v>
      </c>
      <c r="B38" s="141" t="s">
        <v>503</v>
      </c>
      <c r="C38" s="144" t="s">
        <v>497</v>
      </c>
      <c r="G38" s="142"/>
    </row>
    <row r="39" spans="1:8" x14ac:dyDescent="0.15">
      <c r="A39" s="145">
        <v>13</v>
      </c>
      <c r="B39" s="141" t="s">
        <v>506</v>
      </c>
      <c r="C39" s="144" t="s">
        <v>497</v>
      </c>
      <c r="G39" s="142"/>
    </row>
    <row r="40" spans="1:8" x14ac:dyDescent="0.15">
      <c r="A40" s="145">
        <v>15</v>
      </c>
      <c r="B40" s="141" t="s">
        <v>506</v>
      </c>
      <c r="C40" s="144" t="s">
        <v>497</v>
      </c>
      <c r="F40" s="143"/>
      <c r="G40" s="142"/>
      <c r="H40" s="143"/>
    </row>
    <row r="41" spans="1:8" x14ac:dyDescent="0.15">
      <c r="A41" s="145">
        <v>16</v>
      </c>
      <c r="B41" s="141" t="s">
        <v>507</v>
      </c>
      <c r="C41" s="144" t="s">
        <v>497</v>
      </c>
      <c r="G41" s="142"/>
      <c r="H41" s="143"/>
    </row>
    <row r="42" spans="1:8" x14ac:dyDescent="0.15">
      <c r="A42" s="145">
        <v>17</v>
      </c>
      <c r="B42" s="141" t="s">
        <v>507</v>
      </c>
      <c r="C42" s="144" t="s">
        <v>497</v>
      </c>
      <c r="G42" s="142"/>
    </row>
    <row r="43" spans="1:8" x14ac:dyDescent="0.15">
      <c r="A43" s="145">
        <v>18</v>
      </c>
      <c r="B43" s="141" t="s">
        <v>507</v>
      </c>
      <c r="C43" s="144" t="s">
        <v>497</v>
      </c>
      <c r="G43" s="142"/>
    </row>
    <row r="44" spans="1:8" x14ac:dyDescent="0.15">
      <c r="A44" s="145">
        <v>19</v>
      </c>
      <c r="B44" s="141" t="s">
        <v>507</v>
      </c>
      <c r="C44" s="144" t="s">
        <v>497</v>
      </c>
      <c r="G44" s="142"/>
    </row>
    <row r="45" spans="1:8" x14ac:dyDescent="0.15">
      <c r="A45" s="145">
        <v>20</v>
      </c>
      <c r="B45" s="141" t="s">
        <v>507</v>
      </c>
      <c r="C45" s="144" t="s">
        <v>497</v>
      </c>
      <c r="G45" s="142"/>
    </row>
    <row r="46" spans="1:8" x14ac:dyDescent="0.15">
      <c r="A46" s="145">
        <v>21</v>
      </c>
      <c r="B46" s="141" t="s">
        <v>507</v>
      </c>
      <c r="C46" s="144" t="s">
        <v>497</v>
      </c>
      <c r="G46" s="142"/>
    </row>
    <row r="47" spans="1:8" x14ac:dyDescent="0.15">
      <c r="A47" s="145">
        <v>22</v>
      </c>
      <c r="B47" s="141" t="s">
        <v>507</v>
      </c>
      <c r="C47" s="144" t="s">
        <v>497</v>
      </c>
      <c r="G47" s="142"/>
    </row>
    <row r="48" spans="1:8" x14ac:dyDescent="0.15">
      <c r="A48" s="145">
        <v>23</v>
      </c>
      <c r="B48" s="141" t="s">
        <v>508</v>
      </c>
      <c r="C48" s="144" t="s">
        <v>497</v>
      </c>
      <c r="G48" s="142"/>
    </row>
    <row r="49" spans="1:8" x14ac:dyDescent="0.15">
      <c r="A49" s="145">
        <v>24</v>
      </c>
      <c r="B49" s="141" t="s">
        <v>508</v>
      </c>
      <c r="C49" s="144" t="s">
        <v>497</v>
      </c>
      <c r="G49" s="142"/>
    </row>
    <row r="50" spans="1:8" x14ac:dyDescent="0.15">
      <c r="A50" s="145">
        <v>25</v>
      </c>
      <c r="B50" s="141" t="s">
        <v>508</v>
      </c>
      <c r="C50" s="144" t="s">
        <v>497</v>
      </c>
      <c r="G50" s="142"/>
    </row>
    <row r="51" spans="1:8" x14ac:dyDescent="0.15">
      <c r="A51" s="145">
        <v>26</v>
      </c>
      <c r="B51" s="141" t="s">
        <v>508</v>
      </c>
      <c r="C51" s="144" t="s">
        <v>497</v>
      </c>
      <c r="G51" s="142"/>
    </row>
    <row r="52" spans="1:8" x14ac:dyDescent="0.15">
      <c r="A52" s="145">
        <v>28</v>
      </c>
      <c r="B52" s="141" t="s">
        <v>508</v>
      </c>
      <c r="C52" s="144" t="s">
        <v>497</v>
      </c>
      <c r="G52" s="142"/>
    </row>
    <row r="53" spans="1:8" x14ac:dyDescent="0.15">
      <c r="A53" s="145">
        <v>29</v>
      </c>
      <c r="B53" s="141" t="s">
        <v>508</v>
      </c>
      <c r="C53" s="144" t="s">
        <v>497</v>
      </c>
      <c r="G53" s="142"/>
    </row>
    <row r="54" spans="1:8" x14ac:dyDescent="0.15">
      <c r="A54" s="145">
        <v>30</v>
      </c>
      <c r="B54" s="141" t="s">
        <v>508</v>
      </c>
      <c r="C54" s="144" t="s">
        <v>497</v>
      </c>
      <c r="G54" s="142"/>
    </row>
    <row r="55" spans="1:8" x14ac:dyDescent="0.15">
      <c r="A55" s="145">
        <v>31</v>
      </c>
      <c r="B55" s="141" t="s">
        <v>508</v>
      </c>
      <c r="C55" s="144" t="s">
        <v>497</v>
      </c>
      <c r="G55" s="142"/>
    </row>
    <row r="56" spans="1:8" x14ac:dyDescent="0.15">
      <c r="A56" s="145">
        <v>32</v>
      </c>
      <c r="B56" s="141" t="s">
        <v>508</v>
      </c>
      <c r="C56" s="144" t="s">
        <v>497</v>
      </c>
      <c r="F56" s="143"/>
      <c r="G56" s="142"/>
      <c r="H56" s="143"/>
    </row>
    <row r="57" spans="1:8" x14ac:dyDescent="0.15">
      <c r="A57" s="145">
        <v>33</v>
      </c>
      <c r="B57" s="141" t="s">
        <v>508</v>
      </c>
      <c r="C57" s="144" t="s">
        <v>497</v>
      </c>
      <c r="F57" s="143"/>
      <c r="G57" s="142"/>
      <c r="H57" s="143"/>
    </row>
    <row r="58" spans="1:8" x14ac:dyDescent="0.15">
      <c r="A58" s="145">
        <v>34</v>
      </c>
      <c r="B58" s="141" t="s">
        <v>508</v>
      </c>
      <c r="C58" s="144" t="s">
        <v>497</v>
      </c>
      <c r="F58" s="143"/>
      <c r="G58" s="142"/>
      <c r="H58" s="143"/>
    </row>
    <row r="59" spans="1:8" x14ac:dyDescent="0.15">
      <c r="A59" s="145">
        <v>35</v>
      </c>
      <c r="B59" s="141" t="s">
        <v>508</v>
      </c>
      <c r="C59" s="144" t="s">
        <v>497</v>
      </c>
      <c r="F59" s="143"/>
      <c r="G59" s="142"/>
      <c r="H59" s="143"/>
    </row>
    <row r="60" spans="1:8" x14ac:dyDescent="0.15">
      <c r="A60" s="145">
        <v>36</v>
      </c>
      <c r="B60" s="141" t="s">
        <v>508</v>
      </c>
      <c r="C60" s="144" t="s">
        <v>497</v>
      </c>
      <c r="F60" s="143"/>
      <c r="G60" s="142"/>
      <c r="H60" s="143"/>
    </row>
    <row r="61" spans="1:8" x14ac:dyDescent="0.15">
      <c r="A61" s="145">
        <v>37</v>
      </c>
      <c r="B61" s="141" t="s">
        <v>508</v>
      </c>
      <c r="C61" s="144" t="s">
        <v>497</v>
      </c>
      <c r="F61" s="143"/>
      <c r="G61" s="142"/>
      <c r="H61" s="143"/>
    </row>
    <row r="62" spans="1:8" x14ac:dyDescent="0.15">
      <c r="A62" s="145">
        <v>38</v>
      </c>
      <c r="B62" s="141" t="s">
        <v>508</v>
      </c>
      <c r="C62" s="144" t="s">
        <v>497</v>
      </c>
      <c r="F62" s="143"/>
      <c r="G62" s="142"/>
      <c r="H62" s="143"/>
    </row>
    <row r="63" spans="1:8" x14ac:dyDescent="0.15">
      <c r="A63" s="145">
        <v>39</v>
      </c>
      <c r="B63" s="141" t="s">
        <v>508</v>
      </c>
      <c r="C63" s="144" t="s">
        <v>497</v>
      </c>
      <c r="F63" s="143"/>
      <c r="G63" s="142"/>
      <c r="H63" s="143"/>
    </row>
    <row r="64" spans="1:8" x14ac:dyDescent="0.15">
      <c r="A64" s="145">
        <v>40</v>
      </c>
      <c r="B64" s="141" t="s">
        <v>507</v>
      </c>
      <c r="C64" s="144" t="s">
        <v>497</v>
      </c>
      <c r="F64" s="143"/>
      <c r="G64" s="142"/>
      <c r="H64" s="143"/>
    </row>
    <row r="65" spans="1:8" x14ac:dyDescent="0.15">
      <c r="A65" s="145">
        <v>41</v>
      </c>
      <c r="B65" s="141" t="s">
        <v>509</v>
      </c>
      <c r="C65" s="144" t="s">
        <v>497</v>
      </c>
      <c r="F65" s="143"/>
      <c r="G65" s="142"/>
      <c r="H65" s="143"/>
    </row>
    <row r="66" spans="1:8" x14ac:dyDescent="0.15">
      <c r="A66" s="145">
        <v>42</v>
      </c>
      <c r="B66" s="141" t="s">
        <v>510</v>
      </c>
      <c r="C66" s="144" t="s">
        <v>497</v>
      </c>
      <c r="F66" s="143"/>
      <c r="G66" s="142"/>
      <c r="H66" s="143"/>
    </row>
    <row r="67" spans="1:8" x14ac:dyDescent="0.15">
      <c r="A67" s="145">
        <v>43</v>
      </c>
      <c r="B67" s="141" t="s">
        <v>510</v>
      </c>
      <c r="C67" s="144" t="s">
        <v>497</v>
      </c>
      <c r="F67" s="143"/>
      <c r="G67" s="142"/>
      <c r="H67" s="143"/>
    </row>
    <row r="68" spans="1:8" x14ac:dyDescent="0.15">
      <c r="A68" s="145">
        <v>44</v>
      </c>
      <c r="B68" s="141" t="s">
        <v>509</v>
      </c>
      <c r="C68" s="144" t="s">
        <v>497</v>
      </c>
      <c r="F68" s="143"/>
      <c r="G68" s="142"/>
      <c r="H68" s="143"/>
    </row>
    <row r="69" spans="1:8" x14ac:dyDescent="0.15">
      <c r="A69" s="145">
        <v>45</v>
      </c>
      <c r="B69" s="141" t="s">
        <v>511</v>
      </c>
      <c r="C69" s="144" t="s">
        <v>497</v>
      </c>
      <c r="F69" s="143"/>
      <c r="G69" s="142"/>
      <c r="H69" s="143"/>
    </row>
    <row r="70" spans="1:8" x14ac:dyDescent="0.15">
      <c r="A70" s="145">
        <v>46</v>
      </c>
      <c r="B70" s="141" t="s">
        <v>512</v>
      </c>
      <c r="C70" s="144" t="s">
        <v>497</v>
      </c>
      <c r="F70" s="143"/>
      <c r="G70" s="142"/>
      <c r="H70" s="143"/>
    </row>
    <row r="71" spans="1:8" x14ac:dyDescent="0.15">
      <c r="A71" s="145">
        <v>47</v>
      </c>
      <c r="B71" s="141" t="s">
        <v>513</v>
      </c>
      <c r="C71" s="144" t="s">
        <v>497</v>
      </c>
      <c r="F71" s="143"/>
      <c r="G71" s="142"/>
      <c r="H71" s="143"/>
    </row>
    <row r="72" spans="1:8" x14ac:dyDescent="0.15">
      <c r="A72" s="145">
        <v>48</v>
      </c>
      <c r="B72" s="141" t="s">
        <v>514</v>
      </c>
      <c r="C72" s="144" t="s">
        <v>497</v>
      </c>
      <c r="F72" s="143"/>
      <c r="G72" s="142"/>
      <c r="H72" s="143"/>
    </row>
    <row r="73" spans="1:8" x14ac:dyDescent="0.15">
      <c r="A73" s="145">
        <v>49</v>
      </c>
      <c r="B73" s="141" t="s">
        <v>507</v>
      </c>
      <c r="C73" s="144" t="s">
        <v>497</v>
      </c>
      <c r="F73" s="143"/>
      <c r="G73" s="142"/>
      <c r="H73" s="143"/>
    </row>
    <row r="74" spans="1:8" x14ac:dyDescent="0.15">
      <c r="A74" s="145">
        <v>50</v>
      </c>
      <c r="B74" s="141" t="s">
        <v>515</v>
      </c>
      <c r="C74" s="144" t="s">
        <v>497</v>
      </c>
      <c r="F74" s="143"/>
      <c r="G74" s="142"/>
      <c r="H74" s="143"/>
    </row>
    <row r="75" spans="1:8" x14ac:dyDescent="0.15">
      <c r="A75" s="145">
        <v>51</v>
      </c>
      <c r="B75" s="141" t="s">
        <v>516</v>
      </c>
      <c r="C75" s="144" t="s">
        <v>517</v>
      </c>
      <c r="F75" s="143"/>
      <c r="G75" s="142"/>
      <c r="H75" s="143"/>
    </row>
    <row r="76" spans="1:8" x14ac:dyDescent="0.15">
      <c r="A76" s="145">
        <v>52</v>
      </c>
      <c r="B76" s="141" t="s">
        <v>518</v>
      </c>
      <c r="C76" s="144" t="s">
        <v>497</v>
      </c>
      <c r="F76" s="143"/>
      <c r="G76" s="142"/>
      <c r="H76" s="143"/>
    </row>
    <row r="77" spans="1:8" x14ac:dyDescent="0.15">
      <c r="A77" s="145">
        <v>53</v>
      </c>
      <c r="B77" s="141" t="s">
        <v>518</v>
      </c>
      <c r="C77" s="144" t="s">
        <v>497</v>
      </c>
      <c r="F77" s="143"/>
      <c r="G77" s="142"/>
      <c r="H77" s="143"/>
    </row>
    <row r="78" spans="1:8" x14ac:dyDescent="0.15">
      <c r="A78" s="145">
        <v>55</v>
      </c>
      <c r="B78" s="141" t="s">
        <v>518</v>
      </c>
      <c r="C78" s="144" t="s">
        <v>497</v>
      </c>
      <c r="F78" s="143"/>
      <c r="G78" s="142"/>
      <c r="H78" s="143"/>
    </row>
    <row r="79" spans="1:8" x14ac:dyDescent="0.15">
      <c r="A79" s="145">
        <v>56</v>
      </c>
      <c r="B79" s="141" t="s">
        <v>518</v>
      </c>
      <c r="C79" s="144" t="s">
        <v>497</v>
      </c>
      <c r="F79" s="143"/>
      <c r="G79" s="142"/>
      <c r="H79" s="143"/>
    </row>
    <row r="80" spans="1:8" x14ac:dyDescent="0.15">
      <c r="A80" s="145">
        <v>57</v>
      </c>
      <c r="B80" s="141" t="s">
        <v>518</v>
      </c>
      <c r="C80" s="144" t="s">
        <v>497</v>
      </c>
      <c r="F80" s="143"/>
      <c r="G80" s="142"/>
      <c r="H80" s="143"/>
    </row>
    <row r="81" spans="1:8" x14ac:dyDescent="0.15">
      <c r="A81" s="145">
        <v>58</v>
      </c>
      <c r="B81" s="141" t="s">
        <v>519</v>
      </c>
      <c r="C81" s="144" t="s">
        <v>517</v>
      </c>
      <c r="F81" s="143"/>
      <c r="G81" s="142"/>
      <c r="H81" s="143"/>
    </row>
    <row r="82" spans="1:8" x14ac:dyDescent="0.15">
      <c r="A82" s="145">
        <v>59</v>
      </c>
      <c r="B82" s="141" t="s">
        <v>518</v>
      </c>
      <c r="C82" s="144" t="s">
        <v>497</v>
      </c>
      <c r="F82" s="143"/>
      <c r="G82" s="142"/>
      <c r="H82" s="143"/>
    </row>
    <row r="83" spans="1:8" x14ac:dyDescent="0.15">
      <c r="A83" s="145">
        <v>60</v>
      </c>
      <c r="B83" s="141" t="s">
        <v>518</v>
      </c>
      <c r="C83" s="144" t="s">
        <v>497</v>
      </c>
      <c r="F83" s="143"/>
      <c r="G83" s="142"/>
      <c r="H83" s="143"/>
    </row>
    <row r="84" spans="1:8" x14ac:dyDescent="0.15">
      <c r="A84" s="145">
        <v>62</v>
      </c>
      <c r="B84" s="141" t="s">
        <v>520</v>
      </c>
      <c r="C84" s="144" t="s">
        <v>517</v>
      </c>
    </row>
    <row r="85" spans="1:8" x14ac:dyDescent="0.15">
      <c r="A85" s="145">
        <v>63</v>
      </c>
      <c r="B85" s="141" t="s">
        <v>510</v>
      </c>
      <c r="C85" s="144" t="s">
        <v>497</v>
      </c>
    </row>
    <row r="86" spans="1:8" x14ac:dyDescent="0.15">
      <c r="A86" s="145">
        <v>64</v>
      </c>
      <c r="B86" s="141" t="s">
        <v>518</v>
      </c>
      <c r="C86" s="144" t="s">
        <v>497</v>
      </c>
    </row>
    <row r="87" spans="1:8" x14ac:dyDescent="0.15">
      <c r="A87" s="145">
        <v>65</v>
      </c>
      <c r="B87" s="141" t="s">
        <v>521</v>
      </c>
      <c r="C87" s="144" t="s">
        <v>497</v>
      </c>
    </row>
    <row r="88" spans="1:8" x14ac:dyDescent="0.15">
      <c r="A88" s="145">
        <v>66</v>
      </c>
      <c r="B88" s="141" t="s">
        <v>521</v>
      </c>
      <c r="C88" s="144" t="s">
        <v>497</v>
      </c>
    </row>
    <row r="89" spans="1:8" x14ac:dyDescent="0.15">
      <c r="A89" s="145">
        <v>67</v>
      </c>
      <c r="B89" s="141" t="s">
        <v>522</v>
      </c>
      <c r="C89" s="144" t="s">
        <v>497</v>
      </c>
    </row>
    <row r="90" spans="1:8" x14ac:dyDescent="0.15">
      <c r="A90" s="145">
        <v>71</v>
      </c>
      <c r="B90" s="141" t="s">
        <v>522</v>
      </c>
      <c r="C90" s="144" t="s">
        <v>497</v>
      </c>
    </row>
    <row r="91" spans="1:8" x14ac:dyDescent="0.15">
      <c r="A91" s="145">
        <v>72</v>
      </c>
      <c r="B91" s="141" t="s">
        <v>522</v>
      </c>
      <c r="C91" s="144" t="s">
        <v>497</v>
      </c>
    </row>
    <row r="92" spans="1:8" x14ac:dyDescent="0.15">
      <c r="A92" s="145">
        <v>73</v>
      </c>
      <c r="B92" s="141" t="s">
        <v>522</v>
      </c>
      <c r="C92" s="144" t="s">
        <v>497</v>
      </c>
    </row>
    <row r="93" spans="1:8" x14ac:dyDescent="0.15">
      <c r="A93" s="145">
        <v>74</v>
      </c>
      <c r="B93" s="141" t="s">
        <v>523</v>
      </c>
      <c r="C93" s="144" t="s">
        <v>497</v>
      </c>
    </row>
    <row r="94" spans="1:8" x14ac:dyDescent="0.15">
      <c r="A94" s="145">
        <v>75</v>
      </c>
      <c r="B94" s="141" t="s">
        <v>524</v>
      </c>
      <c r="C94" s="144" t="s">
        <v>497</v>
      </c>
    </row>
    <row r="95" spans="1:8" x14ac:dyDescent="0.15">
      <c r="A95" s="145">
        <v>76</v>
      </c>
      <c r="B95" s="141" t="s">
        <v>524</v>
      </c>
      <c r="C95" s="144" t="s">
        <v>497</v>
      </c>
    </row>
    <row r="96" spans="1:8" x14ac:dyDescent="0.15">
      <c r="A96" s="145">
        <v>77</v>
      </c>
      <c r="B96" s="141" t="s">
        <v>524</v>
      </c>
      <c r="C96" s="144" t="s">
        <v>497</v>
      </c>
    </row>
    <row r="97" spans="1:3" x14ac:dyDescent="0.15">
      <c r="A97" s="145">
        <v>78</v>
      </c>
      <c r="B97" s="141" t="s">
        <v>525</v>
      </c>
      <c r="C97" s="144" t="s">
        <v>497</v>
      </c>
    </row>
    <row r="98" spans="1:3" x14ac:dyDescent="0.15">
      <c r="A98" s="145">
        <v>79</v>
      </c>
      <c r="B98" s="141" t="s">
        <v>526</v>
      </c>
      <c r="C98" s="144" t="s">
        <v>517</v>
      </c>
    </row>
    <row r="99" spans="1:3" x14ac:dyDescent="0.15">
      <c r="A99" s="145">
        <v>80</v>
      </c>
      <c r="B99" s="141" t="s">
        <v>527</v>
      </c>
      <c r="C99" s="144" t="s">
        <v>497</v>
      </c>
    </row>
    <row r="100" spans="1:3" x14ac:dyDescent="0.15">
      <c r="A100" s="145">
        <v>81</v>
      </c>
      <c r="B100" s="141" t="s">
        <v>528</v>
      </c>
      <c r="C100" s="144" t="s">
        <v>497</v>
      </c>
    </row>
    <row r="101" spans="1:3" x14ac:dyDescent="0.15">
      <c r="A101" s="145">
        <v>82</v>
      </c>
      <c r="B101" s="141" t="s">
        <v>529</v>
      </c>
      <c r="C101" s="144" t="s">
        <v>497</v>
      </c>
    </row>
    <row r="102" spans="1:3" x14ac:dyDescent="0.15">
      <c r="A102" s="145">
        <v>83</v>
      </c>
      <c r="B102" s="141" t="s">
        <v>529</v>
      </c>
      <c r="C102" s="144" t="s">
        <v>497</v>
      </c>
    </row>
    <row r="103" spans="1:3" x14ac:dyDescent="0.15">
      <c r="A103" s="145">
        <v>84</v>
      </c>
      <c r="B103" s="141" t="s">
        <v>529</v>
      </c>
      <c r="C103" s="144" t="s">
        <v>497</v>
      </c>
    </row>
    <row r="104" spans="1:3" x14ac:dyDescent="0.15">
      <c r="A104" s="145">
        <v>85</v>
      </c>
      <c r="B104" s="141" t="s">
        <v>529</v>
      </c>
      <c r="C104" s="144" t="s">
        <v>497</v>
      </c>
    </row>
    <row r="105" spans="1:3" x14ac:dyDescent="0.15">
      <c r="A105" s="145">
        <v>86</v>
      </c>
      <c r="B105" s="141" t="s">
        <v>529</v>
      </c>
      <c r="C105" s="144" t="s">
        <v>497</v>
      </c>
    </row>
    <row r="106" spans="1:3" x14ac:dyDescent="0.15">
      <c r="A106" s="145">
        <v>87</v>
      </c>
      <c r="B106" s="141" t="s">
        <v>529</v>
      </c>
      <c r="C106" s="144" t="s">
        <v>497</v>
      </c>
    </row>
    <row r="107" spans="1:3" x14ac:dyDescent="0.15">
      <c r="A107" s="145">
        <v>88</v>
      </c>
      <c r="B107" s="141" t="s">
        <v>529</v>
      </c>
      <c r="C107" s="144" t="s">
        <v>497</v>
      </c>
    </row>
    <row r="108" spans="1:3" x14ac:dyDescent="0.15">
      <c r="A108" s="145">
        <v>91</v>
      </c>
      <c r="B108" s="141" t="s">
        <v>530</v>
      </c>
      <c r="C108" s="144" t="s">
        <v>497</v>
      </c>
    </row>
    <row r="109" spans="1:3" x14ac:dyDescent="0.15">
      <c r="A109" s="145">
        <v>92</v>
      </c>
      <c r="B109" s="141" t="s">
        <v>530</v>
      </c>
      <c r="C109" s="144" t="s">
        <v>497</v>
      </c>
    </row>
    <row r="110" spans="1:3" x14ac:dyDescent="0.15">
      <c r="A110" s="145">
        <v>93</v>
      </c>
      <c r="B110" s="141" t="s">
        <v>531</v>
      </c>
      <c r="C110" s="144" t="s">
        <v>517</v>
      </c>
    </row>
    <row r="111" spans="1:3" x14ac:dyDescent="0.15">
      <c r="A111" s="145">
        <v>94</v>
      </c>
      <c r="B111" s="141" t="s">
        <v>530</v>
      </c>
      <c r="C111" s="144" t="s">
        <v>497</v>
      </c>
    </row>
    <row r="112" spans="1:3" x14ac:dyDescent="0.15">
      <c r="A112" s="145">
        <v>95</v>
      </c>
      <c r="B112" s="141" t="s">
        <v>530</v>
      </c>
      <c r="C112" s="144" t="s">
        <v>497</v>
      </c>
    </row>
    <row r="113" spans="1:3" x14ac:dyDescent="0.15">
      <c r="A113" s="145">
        <v>96</v>
      </c>
      <c r="B113" s="141" t="s">
        <v>530</v>
      </c>
      <c r="C113" s="144" t="s">
        <v>497</v>
      </c>
    </row>
    <row r="114" spans="1:3" x14ac:dyDescent="0.15">
      <c r="A114" s="145">
        <v>97</v>
      </c>
      <c r="B114" s="141" t="s">
        <v>532</v>
      </c>
      <c r="C114" s="144" t="s">
        <v>497</v>
      </c>
    </row>
    <row r="115" spans="1:3" x14ac:dyDescent="0.15">
      <c r="A115" s="145">
        <v>98</v>
      </c>
      <c r="B115" s="141" t="s">
        <v>533</v>
      </c>
      <c r="C115" s="144" t="s">
        <v>497</v>
      </c>
    </row>
    <row r="116" spans="1:3" x14ac:dyDescent="0.15">
      <c r="A116" s="145">
        <v>99</v>
      </c>
      <c r="B116" s="141" t="s">
        <v>534</v>
      </c>
      <c r="C116" s="144" t="s">
        <v>497</v>
      </c>
    </row>
    <row r="117" spans="1:3" x14ac:dyDescent="0.15">
      <c r="A117" s="145">
        <v>100</v>
      </c>
      <c r="B117" s="141" t="s">
        <v>534</v>
      </c>
      <c r="C117" s="144" t="s">
        <v>497</v>
      </c>
    </row>
    <row r="118" spans="1:3" x14ac:dyDescent="0.15">
      <c r="A118" s="145">
        <v>101</v>
      </c>
      <c r="B118" s="141" t="s">
        <v>535</v>
      </c>
      <c r="C118" s="144" t="s">
        <v>497</v>
      </c>
    </row>
    <row r="119" spans="1:3" x14ac:dyDescent="0.15">
      <c r="A119" s="145">
        <v>102</v>
      </c>
      <c r="B119" s="141" t="s">
        <v>535</v>
      </c>
      <c r="C119" s="144" t="s">
        <v>497</v>
      </c>
    </row>
    <row r="120" spans="1:3" x14ac:dyDescent="0.15">
      <c r="A120" s="145">
        <v>103</v>
      </c>
      <c r="B120" s="141" t="s">
        <v>535</v>
      </c>
      <c r="C120" s="144" t="s">
        <v>497</v>
      </c>
    </row>
    <row r="121" spans="1:3" x14ac:dyDescent="0.15">
      <c r="A121" s="145">
        <v>104</v>
      </c>
      <c r="B121" s="141" t="s">
        <v>536</v>
      </c>
      <c r="C121" s="144" t="s">
        <v>497</v>
      </c>
    </row>
    <row r="122" spans="1:3" x14ac:dyDescent="0.15">
      <c r="A122" s="145">
        <v>105</v>
      </c>
      <c r="B122" s="141" t="s">
        <v>536</v>
      </c>
      <c r="C122" s="144" t="s">
        <v>497</v>
      </c>
    </row>
    <row r="123" spans="1:3" x14ac:dyDescent="0.15">
      <c r="A123" s="145">
        <v>106</v>
      </c>
      <c r="B123" s="141" t="s">
        <v>536</v>
      </c>
      <c r="C123" s="144" t="s">
        <v>497</v>
      </c>
    </row>
    <row r="124" spans="1:3" x14ac:dyDescent="0.15">
      <c r="A124" s="145">
        <v>107</v>
      </c>
      <c r="B124" s="141" t="s">
        <v>536</v>
      </c>
      <c r="C124" s="144" t="s">
        <v>497</v>
      </c>
    </row>
    <row r="125" spans="1:3" x14ac:dyDescent="0.15">
      <c r="A125" s="145">
        <v>108</v>
      </c>
      <c r="B125" s="141" t="s">
        <v>536</v>
      </c>
      <c r="C125" s="144" t="s">
        <v>497</v>
      </c>
    </row>
    <row r="126" spans="1:3" x14ac:dyDescent="0.15">
      <c r="A126" s="145">
        <v>109</v>
      </c>
      <c r="B126" s="141" t="s">
        <v>536</v>
      </c>
      <c r="C126" s="144" t="s">
        <v>497</v>
      </c>
    </row>
    <row r="127" spans="1:3" x14ac:dyDescent="0.15">
      <c r="A127" s="145">
        <v>110</v>
      </c>
      <c r="B127" s="141" t="s">
        <v>536</v>
      </c>
      <c r="C127" s="144" t="s">
        <v>497</v>
      </c>
    </row>
    <row r="128" spans="1:3" x14ac:dyDescent="0.15">
      <c r="A128" s="145">
        <v>111</v>
      </c>
      <c r="B128" s="141" t="s">
        <v>537</v>
      </c>
      <c r="C128" s="144" t="s">
        <v>497</v>
      </c>
    </row>
    <row r="129" spans="1:3" x14ac:dyDescent="0.15">
      <c r="A129" s="145">
        <v>112</v>
      </c>
      <c r="B129" s="141" t="s">
        <v>538</v>
      </c>
      <c r="C129" s="144" t="s">
        <v>497</v>
      </c>
    </row>
    <row r="130" spans="1:3" x14ac:dyDescent="0.15">
      <c r="A130" s="145">
        <v>113</v>
      </c>
      <c r="B130" s="141" t="s">
        <v>538</v>
      </c>
      <c r="C130" s="144" t="s">
        <v>497</v>
      </c>
    </row>
    <row r="131" spans="1:3" x14ac:dyDescent="0.15">
      <c r="A131" s="145">
        <v>115</v>
      </c>
      <c r="B131" s="141" t="s">
        <v>538</v>
      </c>
      <c r="C131" s="144" t="s">
        <v>497</v>
      </c>
    </row>
    <row r="132" spans="1:3" x14ac:dyDescent="0.15">
      <c r="A132" s="145">
        <v>116</v>
      </c>
      <c r="B132" s="141" t="s">
        <v>538</v>
      </c>
      <c r="C132" s="144" t="s">
        <v>497</v>
      </c>
    </row>
    <row r="133" spans="1:3" x14ac:dyDescent="0.15">
      <c r="A133" s="145">
        <v>117</v>
      </c>
      <c r="B133" s="141" t="s">
        <v>538</v>
      </c>
      <c r="C133" s="144" t="s">
        <v>497</v>
      </c>
    </row>
    <row r="134" spans="1:3" x14ac:dyDescent="0.15">
      <c r="A134" s="145">
        <v>118</v>
      </c>
      <c r="B134" s="141" t="s">
        <v>539</v>
      </c>
      <c r="C134" s="144" t="s">
        <v>497</v>
      </c>
    </row>
    <row r="135" spans="1:3" x14ac:dyDescent="0.15">
      <c r="A135" s="145">
        <v>119</v>
      </c>
      <c r="B135" s="141" t="s">
        <v>539</v>
      </c>
      <c r="C135" s="144" t="s">
        <v>497</v>
      </c>
    </row>
    <row r="136" spans="1:3" x14ac:dyDescent="0.15">
      <c r="A136" s="145">
        <v>120</v>
      </c>
      <c r="B136" s="141" t="s">
        <v>510</v>
      </c>
      <c r="C136" s="144" t="s">
        <v>497</v>
      </c>
    </row>
    <row r="137" spans="1:3" x14ac:dyDescent="0.15">
      <c r="A137" s="145">
        <v>121</v>
      </c>
      <c r="B137" s="141" t="s">
        <v>540</v>
      </c>
      <c r="C137" s="144" t="s">
        <v>517</v>
      </c>
    </row>
    <row r="138" spans="1:3" x14ac:dyDescent="0.15">
      <c r="A138" s="145">
        <v>122</v>
      </c>
      <c r="B138" s="141" t="s">
        <v>541</v>
      </c>
      <c r="C138" s="144" t="s">
        <v>517</v>
      </c>
    </row>
    <row r="139" spans="1:3" x14ac:dyDescent="0.15">
      <c r="A139" s="145">
        <v>123</v>
      </c>
      <c r="B139" s="141" t="s">
        <v>542</v>
      </c>
      <c r="C139" s="144" t="s">
        <v>517</v>
      </c>
    </row>
    <row r="140" spans="1:3" x14ac:dyDescent="0.15">
      <c r="A140" s="145">
        <v>124</v>
      </c>
      <c r="B140" s="141" t="s">
        <v>542</v>
      </c>
      <c r="C140" s="144" t="s">
        <v>517</v>
      </c>
    </row>
    <row r="141" spans="1:3" x14ac:dyDescent="0.15">
      <c r="A141" s="145">
        <v>125</v>
      </c>
      <c r="B141" s="141" t="s">
        <v>542</v>
      </c>
      <c r="C141" s="144" t="s">
        <v>517</v>
      </c>
    </row>
    <row r="142" spans="1:3" x14ac:dyDescent="0.15">
      <c r="A142" s="145">
        <v>126</v>
      </c>
      <c r="B142" s="141" t="s">
        <v>543</v>
      </c>
      <c r="C142" s="144" t="s">
        <v>517</v>
      </c>
    </row>
    <row r="143" spans="1:3" x14ac:dyDescent="0.15">
      <c r="A143" s="145">
        <v>127</v>
      </c>
      <c r="B143" s="141" t="s">
        <v>544</v>
      </c>
      <c r="C143" s="144" t="s">
        <v>517</v>
      </c>
    </row>
    <row r="144" spans="1:3" x14ac:dyDescent="0.15">
      <c r="A144" s="145">
        <v>128</v>
      </c>
      <c r="B144" s="141" t="s">
        <v>545</v>
      </c>
      <c r="C144" s="144" t="s">
        <v>517</v>
      </c>
    </row>
    <row r="145" spans="1:3" x14ac:dyDescent="0.15">
      <c r="A145" s="145">
        <v>129</v>
      </c>
      <c r="B145" s="141" t="s">
        <v>544</v>
      </c>
      <c r="C145" s="144" t="s">
        <v>517</v>
      </c>
    </row>
    <row r="146" spans="1:3" x14ac:dyDescent="0.15">
      <c r="A146" s="145">
        <v>130</v>
      </c>
      <c r="B146" s="141" t="s">
        <v>546</v>
      </c>
      <c r="C146" s="144" t="s">
        <v>517</v>
      </c>
    </row>
    <row r="147" spans="1:3" x14ac:dyDescent="0.15">
      <c r="A147" s="145">
        <v>131</v>
      </c>
      <c r="B147" s="141" t="s">
        <v>546</v>
      </c>
      <c r="C147" s="144" t="s">
        <v>517</v>
      </c>
    </row>
    <row r="148" spans="1:3" x14ac:dyDescent="0.15">
      <c r="A148" s="145">
        <v>132</v>
      </c>
      <c r="B148" s="141" t="s">
        <v>547</v>
      </c>
      <c r="C148" s="144" t="s">
        <v>517</v>
      </c>
    </row>
    <row r="149" spans="1:3" x14ac:dyDescent="0.15">
      <c r="A149" s="145">
        <v>133</v>
      </c>
      <c r="B149" s="141" t="s">
        <v>547</v>
      </c>
      <c r="C149" s="144" t="s">
        <v>517</v>
      </c>
    </row>
    <row r="150" spans="1:3" x14ac:dyDescent="0.15">
      <c r="A150" s="145">
        <v>134</v>
      </c>
      <c r="B150" s="141" t="s">
        <v>547</v>
      </c>
      <c r="C150" s="144" t="s">
        <v>517</v>
      </c>
    </row>
    <row r="151" spans="1:3" x14ac:dyDescent="0.15">
      <c r="A151" s="145">
        <v>135</v>
      </c>
      <c r="B151" s="141" t="s">
        <v>547</v>
      </c>
      <c r="C151" s="144" t="s">
        <v>517</v>
      </c>
    </row>
    <row r="152" spans="1:3" x14ac:dyDescent="0.15">
      <c r="A152" s="145">
        <v>136</v>
      </c>
      <c r="B152" s="141" t="s">
        <v>547</v>
      </c>
      <c r="C152" s="144" t="s">
        <v>517</v>
      </c>
    </row>
    <row r="153" spans="1:3" x14ac:dyDescent="0.15">
      <c r="A153" s="145">
        <v>137</v>
      </c>
      <c r="B153" s="141" t="s">
        <v>547</v>
      </c>
      <c r="C153" s="144" t="s">
        <v>517</v>
      </c>
    </row>
    <row r="154" spans="1:3" x14ac:dyDescent="0.15">
      <c r="A154" s="145">
        <v>138</v>
      </c>
      <c r="B154" s="141" t="s">
        <v>547</v>
      </c>
      <c r="C154" s="144" t="s">
        <v>517</v>
      </c>
    </row>
    <row r="155" spans="1:3" x14ac:dyDescent="0.15">
      <c r="A155" s="145">
        <v>140</v>
      </c>
      <c r="B155" s="141" t="s">
        <v>531</v>
      </c>
      <c r="C155" s="144" t="s">
        <v>517</v>
      </c>
    </row>
    <row r="156" spans="1:3" x14ac:dyDescent="0.15">
      <c r="A156" s="145">
        <v>141</v>
      </c>
      <c r="B156" s="141" t="s">
        <v>548</v>
      </c>
      <c r="C156" s="144" t="s">
        <v>517</v>
      </c>
    </row>
    <row r="157" spans="1:3" x14ac:dyDescent="0.15">
      <c r="A157" s="145">
        <v>142</v>
      </c>
      <c r="B157" s="141" t="s">
        <v>548</v>
      </c>
      <c r="C157" s="144" t="s">
        <v>517</v>
      </c>
    </row>
    <row r="158" spans="1:3" x14ac:dyDescent="0.15">
      <c r="A158" s="145">
        <v>143</v>
      </c>
      <c r="B158" s="141" t="s">
        <v>534</v>
      </c>
      <c r="C158" s="144" t="s">
        <v>497</v>
      </c>
    </row>
    <row r="159" spans="1:3" x14ac:dyDescent="0.15">
      <c r="A159" s="145">
        <v>144</v>
      </c>
      <c r="B159" s="141" t="s">
        <v>549</v>
      </c>
      <c r="C159" s="144" t="s">
        <v>517</v>
      </c>
    </row>
    <row r="160" spans="1:3" x14ac:dyDescent="0.15">
      <c r="A160" s="145">
        <v>145</v>
      </c>
      <c r="B160" s="141" t="s">
        <v>549</v>
      </c>
      <c r="C160" s="144" t="s">
        <v>517</v>
      </c>
    </row>
    <row r="161" spans="1:3" x14ac:dyDescent="0.15">
      <c r="A161" s="145">
        <v>146</v>
      </c>
      <c r="B161" s="141" t="s">
        <v>549</v>
      </c>
      <c r="C161" s="144" t="s">
        <v>517</v>
      </c>
    </row>
    <row r="162" spans="1:3" x14ac:dyDescent="0.15">
      <c r="A162" s="145">
        <v>147</v>
      </c>
      <c r="B162" s="141" t="s">
        <v>549</v>
      </c>
      <c r="C162" s="144" t="s">
        <v>517</v>
      </c>
    </row>
    <row r="163" spans="1:3" x14ac:dyDescent="0.15">
      <c r="A163" s="145">
        <v>148</v>
      </c>
      <c r="B163" s="141" t="s">
        <v>550</v>
      </c>
      <c r="C163" s="144" t="s">
        <v>517</v>
      </c>
    </row>
    <row r="164" spans="1:3" x14ac:dyDescent="0.15">
      <c r="A164" s="145">
        <v>149</v>
      </c>
      <c r="B164" s="141" t="s">
        <v>551</v>
      </c>
      <c r="C164" s="144" t="s">
        <v>517</v>
      </c>
    </row>
    <row r="165" spans="1:3" x14ac:dyDescent="0.15">
      <c r="A165" s="145">
        <v>150</v>
      </c>
      <c r="B165" s="141" t="s">
        <v>543</v>
      </c>
      <c r="C165" s="144" t="s">
        <v>517</v>
      </c>
    </row>
    <row r="166" spans="1:3" x14ac:dyDescent="0.15">
      <c r="A166" s="145">
        <v>151</v>
      </c>
      <c r="B166" s="141" t="s">
        <v>543</v>
      </c>
      <c r="C166" s="144" t="s">
        <v>517</v>
      </c>
    </row>
    <row r="167" spans="1:3" x14ac:dyDescent="0.15">
      <c r="A167" s="145">
        <v>152</v>
      </c>
      <c r="B167" s="141" t="s">
        <v>543</v>
      </c>
      <c r="C167" s="144" t="s">
        <v>517</v>
      </c>
    </row>
    <row r="168" spans="1:3" x14ac:dyDescent="0.15">
      <c r="A168" s="145">
        <v>153</v>
      </c>
      <c r="B168" s="141" t="s">
        <v>543</v>
      </c>
      <c r="C168" s="144" t="s">
        <v>517</v>
      </c>
    </row>
    <row r="169" spans="1:3" x14ac:dyDescent="0.15">
      <c r="A169" s="145">
        <v>154</v>
      </c>
      <c r="B169" s="141" t="s">
        <v>543</v>
      </c>
      <c r="C169" s="144" t="s">
        <v>517</v>
      </c>
    </row>
    <row r="170" spans="1:3" x14ac:dyDescent="0.15">
      <c r="A170" s="145">
        <v>155</v>
      </c>
      <c r="B170" s="141" t="s">
        <v>531</v>
      </c>
      <c r="C170" s="144" t="s">
        <v>497</v>
      </c>
    </row>
    <row r="171" spans="1:3" x14ac:dyDescent="0.15">
      <c r="A171" s="145">
        <v>156</v>
      </c>
      <c r="B171" s="141" t="s">
        <v>543</v>
      </c>
      <c r="C171" s="144" t="s">
        <v>517</v>
      </c>
    </row>
    <row r="172" spans="1:3" x14ac:dyDescent="0.15">
      <c r="A172" s="145">
        <v>157</v>
      </c>
      <c r="B172" s="141" t="s">
        <v>543</v>
      </c>
      <c r="C172" s="144" t="s">
        <v>517</v>
      </c>
    </row>
    <row r="173" spans="1:3" x14ac:dyDescent="0.15">
      <c r="A173" s="145">
        <v>158</v>
      </c>
      <c r="B173" s="141" t="s">
        <v>543</v>
      </c>
      <c r="C173" s="144" t="s">
        <v>517</v>
      </c>
    </row>
    <row r="174" spans="1:3" x14ac:dyDescent="0.15">
      <c r="A174" s="145">
        <v>159</v>
      </c>
      <c r="B174" s="141" t="s">
        <v>518</v>
      </c>
      <c r="C174" s="144" t="s">
        <v>497</v>
      </c>
    </row>
    <row r="175" spans="1:3" x14ac:dyDescent="0.15">
      <c r="A175" s="145">
        <v>160</v>
      </c>
      <c r="B175" s="141" t="s">
        <v>543</v>
      </c>
      <c r="C175" s="144" t="s">
        <v>517</v>
      </c>
    </row>
    <row r="176" spans="1:3" x14ac:dyDescent="0.15">
      <c r="A176" s="145">
        <v>161</v>
      </c>
      <c r="B176" s="141" t="s">
        <v>543</v>
      </c>
      <c r="C176" s="144" t="s">
        <v>517</v>
      </c>
    </row>
    <row r="177" spans="1:3" x14ac:dyDescent="0.15">
      <c r="A177" s="145">
        <v>162</v>
      </c>
      <c r="B177" s="141" t="s">
        <v>543</v>
      </c>
      <c r="C177" s="144" t="s">
        <v>517</v>
      </c>
    </row>
    <row r="178" spans="1:3" x14ac:dyDescent="0.15">
      <c r="A178" s="145">
        <v>163</v>
      </c>
      <c r="B178" s="141" t="s">
        <v>543</v>
      </c>
      <c r="C178" s="144" t="s">
        <v>517</v>
      </c>
    </row>
    <row r="179" spans="1:3" x14ac:dyDescent="0.15">
      <c r="A179" s="145">
        <v>164</v>
      </c>
      <c r="B179" s="141" t="s">
        <v>543</v>
      </c>
      <c r="C179" s="144" t="s">
        <v>517</v>
      </c>
    </row>
    <row r="180" spans="1:3" x14ac:dyDescent="0.15">
      <c r="A180" s="145">
        <v>165</v>
      </c>
      <c r="B180" s="141" t="s">
        <v>543</v>
      </c>
      <c r="C180" s="144" t="s">
        <v>517</v>
      </c>
    </row>
    <row r="181" spans="1:3" x14ac:dyDescent="0.15">
      <c r="A181" s="145">
        <v>166</v>
      </c>
      <c r="B181" s="141" t="s">
        <v>543</v>
      </c>
      <c r="C181" s="144" t="s">
        <v>517</v>
      </c>
    </row>
    <row r="182" spans="1:3" x14ac:dyDescent="0.15">
      <c r="A182" s="145">
        <v>167</v>
      </c>
      <c r="B182" s="141" t="s">
        <v>543</v>
      </c>
      <c r="C182" s="144" t="s">
        <v>517</v>
      </c>
    </row>
    <row r="183" spans="1:3" x14ac:dyDescent="0.15">
      <c r="A183" s="145">
        <v>168</v>
      </c>
      <c r="B183" s="141" t="s">
        <v>543</v>
      </c>
      <c r="C183" s="144" t="s">
        <v>517</v>
      </c>
    </row>
    <row r="184" spans="1:3" x14ac:dyDescent="0.15">
      <c r="A184" s="145">
        <v>169</v>
      </c>
      <c r="B184" s="141" t="s">
        <v>543</v>
      </c>
      <c r="C184" s="144" t="s">
        <v>517</v>
      </c>
    </row>
    <row r="185" spans="1:3" x14ac:dyDescent="0.15">
      <c r="A185" s="145">
        <v>170</v>
      </c>
      <c r="B185" s="141" t="s">
        <v>543</v>
      </c>
      <c r="C185" s="144" t="s">
        <v>517</v>
      </c>
    </row>
    <row r="186" spans="1:3" x14ac:dyDescent="0.15">
      <c r="A186" s="145">
        <v>171</v>
      </c>
      <c r="B186" s="141" t="s">
        <v>543</v>
      </c>
      <c r="C186" s="144" t="s">
        <v>517</v>
      </c>
    </row>
    <row r="187" spans="1:3" x14ac:dyDescent="0.15">
      <c r="A187" s="145">
        <v>172</v>
      </c>
      <c r="B187" s="141" t="s">
        <v>543</v>
      </c>
      <c r="C187" s="144" t="s">
        <v>517</v>
      </c>
    </row>
    <row r="188" spans="1:3" x14ac:dyDescent="0.15">
      <c r="A188" s="145">
        <v>173</v>
      </c>
      <c r="B188" s="141" t="s">
        <v>543</v>
      </c>
      <c r="C188" s="144" t="s">
        <v>517</v>
      </c>
    </row>
    <row r="189" spans="1:3" x14ac:dyDescent="0.15">
      <c r="A189" s="145">
        <v>174</v>
      </c>
      <c r="B189" s="141" t="s">
        <v>543</v>
      </c>
      <c r="C189" s="144" t="s">
        <v>517</v>
      </c>
    </row>
    <row r="190" spans="1:3" x14ac:dyDescent="0.15">
      <c r="A190" s="145">
        <v>175</v>
      </c>
      <c r="B190" s="141" t="s">
        <v>543</v>
      </c>
      <c r="C190" s="144" t="s">
        <v>517</v>
      </c>
    </row>
    <row r="191" spans="1:3" x14ac:dyDescent="0.15">
      <c r="A191" s="145">
        <v>176</v>
      </c>
      <c r="B191" s="141" t="s">
        <v>543</v>
      </c>
      <c r="C191" s="144" t="s">
        <v>517</v>
      </c>
    </row>
    <row r="192" spans="1:3" x14ac:dyDescent="0.15">
      <c r="A192" s="145">
        <v>177</v>
      </c>
      <c r="B192" s="141" t="s">
        <v>543</v>
      </c>
      <c r="C192" s="144" t="s">
        <v>517</v>
      </c>
    </row>
    <row r="193" spans="1:3" x14ac:dyDescent="0.15">
      <c r="A193" s="145">
        <v>178</v>
      </c>
      <c r="B193" s="141" t="s">
        <v>552</v>
      </c>
      <c r="C193" s="144" t="s">
        <v>517</v>
      </c>
    </row>
    <row r="194" spans="1:3" x14ac:dyDescent="0.15">
      <c r="A194" s="145">
        <v>179</v>
      </c>
      <c r="B194" s="141" t="s">
        <v>543</v>
      </c>
      <c r="C194" s="144" t="s">
        <v>517</v>
      </c>
    </row>
    <row r="195" spans="1:3" x14ac:dyDescent="0.15">
      <c r="A195" s="145">
        <v>180</v>
      </c>
      <c r="B195" s="141" t="s">
        <v>543</v>
      </c>
      <c r="C195" s="144" t="s">
        <v>517</v>
      </c>
    </row>
    <row r="196" spans="1:3" x14ac:dyDescent="0.15">
      <c r="A196" s="145">
        <v>181</v>
      </c>
      <c r="B196" s="141" t="s">
        <v>543</v>
      </c>
      <c r="C196" s="144" t="s">
        <v>517</v>
      </c>
    </row>
    <row r="197" spans="1:3" x14ac:dyDescent="0.15">
      <c r="A197" s="145">
        <v>182</v>
      </c>
      <c r="B197" s="141" t="s">
        <v>543</v>
      </c>
      <c r="C197" s="144" t="s">
        <v>517</v>
      </c>
    </row>
    <row r="198" spans="1:3" x14ac:dyDescent="0.15">
      <c r="A198" s="145">
        <v>183</v>
      </c>
      <c r="B198" s="141" t="s">
        <v>543</v>
      </c>
      <c r="C198" s="144" t="s">
        <v>517</v>
      </c>
    </row>
    <row r="199" spans="1:3" x14ac:dyDescent="0.15">
      <c r="A199" s="145">
        <v>184</v>
      </c>
      <c r="B199" s="141" t="s">
        <v>543</v>
      </c>
      <c r="C199" s="144" t="s">
        <v>517</v>
      </c>
    </row>
    <row r="200" spans="1:3" x14ac:dyDescent="0.15">
      <c r="A200" s="145">
        <v>185</v>
      </c>
      <c r="B200" s="141" t="s">
        <v>543</v>
      </c>
      <c r="C200" s="144" t="s">
        <v>517</v>
      </c>
    </row>
    <row r="201" spans="1:3" x14ac:dyDescent="0.15">
      <c r="A201" s="145">
        <v>186</v>
      </c>
      <c r="B201" s="141" t="s">
        <v>543</v>
      </c>
      <c r="C201" s="144" t="s">
        <v>517</v>
      </c>
    </row>
    <row r="202" spans="1:3" x14ac:dyDescent="0.15">
      <c r="A202" s="145">
        <v>187</v>
      </c>
      <c r="B202" s="141" t="s">
        <v>543</v>
      </c>
      <c r="C202" s="144" t="s">
        <v>517</v>
      </c>
    </row>
    <row r="203" spans="1:3" x14ac:dyDescent="0.15">
      <c r="A203" s="145">
        <v>188</v>
      </c>
      <c r="B203" s="141" t="s">
        <v>543</v>
      </c>
      <c r="C203" s="144" t="s">
        <v>517</v>
      </c>
    </row>
    <row r="204" spans="1:3" x14ac:dyDescent="0.15">
      <c r="A204" s="145">
        <v>189</v>
      </c>
      <c r="B204" s="141" t="s">
        <v>543</v>
      </c>
      <c r="C204" s="144" t="s">
        <v>497</v>
      </c>
    </row>
    <row r="205" spans="1:3" x14ac:dyDescent="0.15">
      <c r="A205" s="145">
        <v>190</v>
      </c>
      <c r="B205" s="141" t="s">
        <v>543</v>
      </c>
      <c r="C205" s="144" t="s">
        <v>497</v>
      </c>
    </row>
    <row r="206" spans="1:3" x14ac:dyDescent="0.15">
      <c r="A206" s="145">
        <v>191</v>
      </c>
      <c r="B206" s="141" t="s">
        <v>543</v>
      </c>
      <c r="C206" s="144" t="s">
        <v>497</v>
      </c>
    </row>
    <row r="207" spans="1:3" x14ac:dyDescent="0.15">
      <c r="A207" s="145">
        <v>192</v>
      </c>
      <c r="B207" s="141" t="s">
        <v>543</v>
      </c>
      <c r="C207" s="144" t="s">
        <v>497</v>
      </c>
    </row>
    <row r="208" spans="1:3" x14ac:dyDescent="0.15">
      <c r="A208" s="145">
        <v>193</v>
      </c>
      <c r="B208" s="141" t="s">
        <v>543</v>
      </c>
      <c r="C208" s="144" t="s">
        <v>497</v>
      </c>
    </row>
    <row r="209" spans="1:3" x14ac:dyDescent="0.15">
      <c r="A209" s="145">
        <v>194</v>
      </c>
      <c r="B209" s="141" t="s">
        <v>543</v>
      </c>
      <c r="C209" s="144" t="s">
        <v>497</v>
      </c>
    </row>
    <row r="210" spans="1:3" x14ac:dyDescent="0.15">
      <c r="A210" s="145">
        <v>195</v>
      </c>
      <c r="B210" s="141" t="s">
        <v>543</v>
      </c>
      <c r="C210" s="144" t="s">
        <v>497</v>
      </c>
    </row>
    <row r="211" spans="1:3" x14ac:dyDescent="0.15">
      <c r="A211" s="145">
        <v>196</v>
      </c>
      <c r="B211" s="141" t="s">
        <v>543</v>
      </c>
      <c r="C211" s="144" t="s">
        <v>497</v>
      </c>
    </row>
    <row r="212" spans="1:3" x14ac:dyDescent="0.15">
      <c r="A212" s="145">
        <v>197</v>
      </c>
      <c r="B212" s="141" t="s">
        <v>543</v>
      </c>
      <c r="C212" s="144" t="s">
        <v>497</v>
      </c>
    </row>
    <row r="213" spans="1:3" x14ac:dyDescent="0.15">
      <c r="A213" s="145">
        <v>198</v>
      </c>
      <c r="B213" s="141" t="s">
        <v>543</v>
      </c>
      <c r="C213" s="144" t="s">
        <v>497</v>
      </c>
    </row>
    <row r="214" spans="1:3" x14ac:dyDescent="0.15">
      <c r="A214" s="145">
        <v>199</v>
      </c>
      <c r="B214" s="141" t="s">
        <v>543</v>
      </c>
      <c r="C214" s="144" t="s">
        <v>497</v>
      </c>
    </row>
    <row r="215" spans="1:3" x14ac:dyDescent="0.15">
      <c r="A215" s="145">
        <v>201</v>
      </c>
      <c r="B215" s="141" t="s">
        <v>543</v>
      </c>
      <c r="C215" s="144" t="s">
        <v>497</v>
      </c>
    </row>
    <row r="216" spans="1:3" x14ac:dyDescent="0.15">
      <c r="A216" s="145">
        <v>202</v>
      </c>
      <c r="B216" s="141" t="s">
        <v>543</v>
      </c>
      <c r="C216" s="144" t="s">
        <v>497</v>
      </c>
    </row>
    <row r="217" spans="1:3" x14ac:dyDescent="0.15">
      <c r="A217" s="145">
        <v>203</v>
      </c>
      <c r="B217" s="141" t="s">
        <v>543</v>
      </c>
      <c r="C217" s="144" t="s">
        <v>497</v>
      </c>
    </row>
    <row r="218" spans="1:3" x14ac:dyDescent="0.15">
      <c r="A218" s="145">
        <v>204</v>
      </c>
      <c r="B218" s="141" t="s">
        <v>543</v>
      </c>
      <c r="C218" s="144" t="s">
        <v>497</v>
      </c>
    </row>
    <row r="219" spans="1:3" x14ac:dyDescent="0.15">
      <c r="A219" s="145">
        <v>205</v>
      </c>
      <c r="B219" s="141" t="s">
        <v>543</v>
      </c>
      <c r="C219" s="144" t="s">
        <v>497</v>
      </c>
    </row>
    <row r="220" spans="1:3" x14ac:dyDescent="0.15">
      <c r="A220" s="145">
        <v>206</v>
      </c>
      <c r="B220" s="141" t="s">
        <v>543</v>
      </c>
      <c r="C220" s="144" t="s">
        <v>497</v>
      </c>
    </row>
    <row r="221" spans="1:3" x14ac:dyDescent="0.15">
      <c r="A221" s="145">
        <v>207</v>
      </c>
      <c r="B221" s="141" t="s">
        <v>543</v>
      </c>
      <c r="C221" s="144" t="s">
        <v>497</v>
      </c>
    </row>
    <row r="222" spans="1:3" x14ac:dyDescent="0.15">
      <c r="A222" s="145">
        <v>208</v>
      </c>
      <c r="B222" s="141" t="s">
        <v>543</v>
      </c>
      <c r="C222" s="144" t="s">
        <v>497</v>
      </c>
    </row>
    <row r="223" spans="1:3" x14ac:dyDescent="0.15">
      <c r="A223" s="145">
        <v>209</v>
      </c>
      <c r="B223" s="141" t="s">
        <v>543</v>
      </c>
      <c r="C223" s="144" t="s">
        <v>517</v>
      </c>
    </row>
    <row r="224" spans="1:3" x14ac:dyDescent="0.15">
      <c r="A224" s="145">
        <v>210</v>
      </c>
      <c r="B224" s="141" t="s">
        <v>543</v>
      </c>
      <c r="C224" s="144" t="s">
        <v>517</v>
      </c>
    </row>
    <row r="225" spans="1:3" x14ac:dyDescent="0.15">
      <c r="A225" s="145">
        <v>211</v>
      </c>
      <c r="B225" s="141" t="s">
        <v>543</v>
      </c>
      <c r="C225" s="144" t="s">
        <v>517</v>
      </c>
    </row>
    <row r="226" spans="1:3" x14ac:dyDescent="0.15">
      <c r="A226" s="145">
        <v>212</v>
      </c>
      <c r="B226" s="141" t="s">
        <v>543</v>
      </c>
      <c r="C226" s="144" t="s">
        <v>517</v>
      </c>
    </row>
    <row r="227" spans="1:3" x14ac:dyDescent="0.15">
      <c r="A227" s="145">
        <v>213</v>
      </c>
      <c r="B227" s="141" t="s">
        <v>543</v>
      </c>
      <c r="C227" s="144" t="s">
        <v>517</v>
      </c>
    </row>
    <row r="228" spans="1:3" x14ac:dyDescent="0.15">
      <c r="A228" s="145">
        <v>214</v>
      </c>
      <c r="B228" s="141" t="s">
        <v>543</v>
      </c>
      <c r="C228" s="144" t="s">
        <v>517</v>
      </c>
    </row>
    <row r="229" spans="1:3" x14ac:dyDescent="0.15">
      <c r="A229" s="145">
        <v>215</v>
      </c>
      <c r="B229" s="141" t="s">
        <v>543</v>
      </c>
      <c r="C229" s="144" t="s">
        <v>517</v>
      </c>
    </row>
    <row r="230" spans="1:3" x14ac:dyDescent="0.15">
      <c r="A230" s="145">
        <v>216</v>
      </c>
      <c r="B230" s="141" t="s">
        <v>543</v>
      </c>
      <c r="C230" s="144" t="s">
        <v>517</v>
      </c>
    </row>
    <row r="231" spans="1:3" x14ac:dyDescent="0.15">
      <c r="A231" s="145">
        <v>217</v>
      </c>
      <c r="B231" s="141" t="s">
        <v>543</v>
      </c>
      <c r="C231" s="144" t="s">
        <v>517</v>
      </c>
    </row>
    <row r="232" spans="1:3" x14ac:dyDescent="0.15">
      <c r="A232" s="145">
        <v>218</v>
      </c>
      <c r="B232" s="141" t="s">
        <v>543</v>
      </c>
      <c r="C232" s="144" t="s">
        <v>517</v>
      </c>
    </row>
    <row r="233" spans="1:3" x14ac:dyDescent="0.15">
      <c r="A233" s="145">
        <v>219</v>
      </c>
      <c r="B233" s="141" t="s">
        <v>543</v>
      </c>
      <c r="C233" s="144" t="s">
        <v>517</v>
      </c>
    </row>
    <row r="234" spans="1:3" x14ac:dyDescent="0.15">
      <c r="A234" s="145">
        <v>220</v>
      </c>
      <c r="B234" s="141" t="s">
        <v>543</v>
      </c>
      <c r="C234" s="144" t="s">
        <v>517</v>
      </c>
    </row>
    <row r="235" spans="1:3" x14ac:dyDescent="0.15">
      <c r="A235" s="145">
        <v>221</v>
      </c>
      <c r="B235" s="141" t="s">
        <v>543</v>
      </c>
      <c r="C235" s="144" t="s">
        <v>517</v>
      </c>
    </row>
    <row r="236" spans="1:3" x14ac:dyDescent="0.15">
      <c r="A236" s="145">
        <v>222</v>
      </c>
      <c r="B236" s="141" t="s">
        <v>543</v>
      </c>
      <c r="C236" s="144" t="s">
        <v>517</v>
      </c>
    </row>
    <row r="237" spans="1:3" x14ac:dyDescent="0.15">
      <c r="A237" s="145">
        <v>223</v>
      </c>
      <c r="B237" s="141" t="s">
        <v>543</v>
      </c>
      <c r="C237" s="144" t="s">
        <v>517</v>
      </c>
    </row>
    <row r="238" spans="1:3" x14ac:dyDescent="0.15">
      <c r="A238" s="145">
        <v>224</v>
      </c>
      <c r="B238" s="141" t="s">
        <v>543</v>
      </c>
      <c r="C238" s="144" t="s">
        <v>517</v>
      </c>
    </row>
    <row r="239" spans="1:3" x14ac:dyDescent="0.15">
      <c r="A239" s="145">
        <v>225</v>
      </c>
      <c r="B239" s="141" t="s">
        <v>543</v>
      </c>
      <c r="C239" s="144" t="s">
        <v>517</v>
      </c>
    </row>
    <row r="240" spans="1:3" x14ac:dyDescent="0.15">
      <c r="A240" s="145">
        <v>226</v>
      </c>
      <c r="B240" s="141" t="s">
        <v>543</v>
      </c>
      <c r="C240" s="144" t="s">
        <v>517</v>
      </c>
    </row>
    <row r="241" spans="1:3" x14ac:dyDescent="0.15">
      <c r="A241" s="145">
        <v>227</v>
      </c>
      <c r="B241" s="141" t="s">
        <v>543</v>
      </c>
      <c r="C241" s="144" t="s">
        <v>517</v>
      </c>
    </row>
    <row r="242" spans="1:3" x14ac:dyDescent="0.15">
      <c r="A242" s="145">
        <v>228</v>
      </c>
      <c r="B242" s="141" t="s">
        <v>553</v>
      </c>
      <c r="C242" s="144" t="s">
        <v>497</v>
      </c>
    </row>
    <row r="243" spans="1:3" x14ac:dyDescent="0.15">
      <c r="A243" s="145">
        <v>229</v>
      </c>
      <c r="B243" s="141" t="s">
        <v>553</v>
      </c>
      <c r="C243" s="144" t="s">
        <v>497</v>
      </c>
    </row>
    <row r="244" spans="1:3" x14ac:dyDescent="0.15">
      <c r="A244" s="145">
        <v>230</v>
      </c>
      <c r="B244" s="141" t="s">
        <v>543</v>
      </c>
      <c r="C244" s="144" t="s">
        <v>497</v>
      </c>
    </row>
    <row r="245" spans="1:3" x14ac:dyDescent="0.15">
      <c r="A245" s="145">
        <v>231</v>
      </c>
      <c r="B245" s="141" t="s">
        <v>531</v>
      </c>
      <c r="C245" s="144" t="s">
        <v>517</v>
      </c>
    </row>
    <row r="246" spans="1:3" x14ac:dyDescent="0.15">
      <c r="A246" s="145">
        <v>233</v>
      </c>
      <c r="B246" s="141" t="s">
        <v>531</v>
      </c>
      <c r="C246" s="144" t="s">
        <v>517</v>
      </c>
    </row>
    <row r="247" spans="1:3" x14ac:dyDescent="0.15">
      <c r="A247" s="145">
        <v>234</v>
      </c>
      <c r="B247" s="141" t="s">
        <v>531</v>
      </c>
      <c r="C247" s="144" t="s">
        <v>517</v>
      </c>
    </row>
    <row r="248" spans="1:3" x14ac:dyDescent="0.15">
      <c r="A248" s="145">
        <v>235</v>
      </c>
      <c r="B248" s="141" t="s">
        <v>531</v>
      </c>
      <c r="C248" s="144" t="s">
        <v>517</v>
      </c>
    </row>
    <row r="249" spans="1:3" x14ac:dyDescent="0.15">
      <c r="A249" s="145">
        <v>236</v>
      </c>
      <c r="B249" s="141" t="s">
        <v>531</v>
      </c>
      <c r="C249" s="144" t="s">
        <v>517</v>
      </c>
    </row>
    <row r="250" spans="1:3" x14ac:dyDescent="0.15">
      <c r="A250" s="145">
        <v>237</v>
      </c>
      <c r="B250" s="141" t="s">
        <v>531</v>
      </c>
      <c r="C250" s="144" t="s">
        <v>517</v>
      </c>
    </row>
    <row r="251" spans="1:3" x14ac:dyDescent="0.15">
      <c r="A251" s="145">
        <v>238</v>
      </c>
      <c r="B251" s="141" t="s">
        <v>543</v>
      </c>
      <c r="C251" s="144" t="s">
        <v>517</v>
      </c>
    </row>
    <row r="252" spans="1:3" x14ac:dyDescent="0.15">
      <c r="A252" s="145">
        <v>241</v>
      </c>
      <c r="B252" s="141" t="s">
        <v>554</v>
      </c>
      <c r="C252" s="144" t="s">
        <v>517</v>
      </c>
    </row>
    <row r="253" spans="1:3" x14ac:dyDescent="0.15">
      <c r="A253" s="145">
        <v>242</v>
      </c>
      <c r="B253" s="141" t="s">
        <v>555</v>
      </c>
      <c r="C253" s="144" t="s">
        <v>517</v>
      </c>
    </row>
    <row r="254" spans="1:3" x14ac:dyDescent="0.15">
      <c r="A254" s="145">
        <v>243</v>
      </c>
      <c r="B254" s="141" t="s">
        <v>519</v>
      </c>
      <c r="C254" s="144" t="s">
        <v>517</v>
      </c>
    </row>
    <row r="255" spans="1:3" x14ac:dyDescent="0.15">
      <c r="A255" s="145">
        <v>244</v>
      </c>
      <c r="B255" s="141" t="s">
        <v>543</v>
      </c>
      <c r="C255" s="144" t="s">
        <v>517</v>
      </c>
    </row>
    <row r="256" spans="1:3" x14ac:dyDescent="0.15">
      <c r="A256" s="145">
        <v>245</v>
      </c>
      <c r="B256" s="141" t="s">
        <v>555</v>
      </c>
      <c r="C256" s="144" t="s">
        <v>517</v>
      </c>
    </row>
    <row r="257" spans="1:3" x14ac:dyDescent="0.15">
      <c r="A257" s="145">
        <v>246</v>
      </c>
      <c r="B257" s="141" t="s">
        <v>556</v>
      </c>
      <c r="C257" s="144" t="s">
        <v>517</v>
      </c>
    </row>
    <row r="258" spans="1:3" x14ac:dyDescent="0.15">
      <c r="A258" s="145">
        <v>247</v>
      </c>
      <c r="B258" s="141" t="s">
        <v>555</v>
      </c>
      <c r="C258" s="144" t="s">
        <v>517</v>
      </c>
    </row>
    <row r="259" spans="1:3" x14ac:dyDescent="0.15">
      <c r="A259" s="145">
        <v>248</v>
      </c>
      <c r="B259" s="141" t="s">
        <v>543</v>
      </c>
      <c r="C259" s="144" t="s">
        <v>517</v>
      </c>
    </row>
    <row r="260" spans="1:3" x14ac:dyDescent="0.15">
      <c r="A260" s="145">
        <v>249</v>
      </c>
      <c r="B260" s="141" t="s">
        <v>555</v>
      </c>
      <c r="C260" s="144" t="s">
        <v>517</v>
      </c>
    </row>
    <row r="261" spans="1:3" x14ac:dyDescent="0.15">
      <c r="A261" s="145">
        <v>250</v>
      </c>
      <c r="B261" s="141" t="s">
        <v>557</v>
      </c>
      <c r="C261" s="144" t="s">
        <v>497</v>
      </c>
    </row>
    <row r="262" spans="1:3" x14ac:dyDescent="0.15">
      <c r="A262" s="145">
        <v>251</v>
      </c>
      <c r="B262" s="141" t="s">
        <v>557</v>
      </c>
      <c r="C262" s="144" t="s">
        <v>497</v>
      </c>
    </row>
    <row r="263" spans="1:3" x14ac:dyDescent="0.15">
      <c r="A263" s="145">
        <v>252</v>
      </c>
      <c r="B263" s="141" t="s">
        <v>557</v>
      </c>
      <c r="C263" s="144" t="s">
        <v>497</v>
      </c>
    </row>
    <row r="264" spans="1:3" x14ac:dyDescent="0.15">
      <c r="A264" s="145">
        <v>253</v>
      </c>
      <c r="B264" s="141" t="s">
        <v>557</v>
      </c>
      <c r="C264" s="144" t="s">
        <v>497</v>
      </c>
    </row>
    <row r="265" spans="1:3" x14ac:dyDescent="0.15">
      <c r="A265" s="145">
        <v>254</v>
      </c>
      <c r="B265" s="141" t="s">
        <v>558</v>
      </c>
      <c r="C265" s="144" t="s">
        <v>517</v>
      </c>
    </row>
    <row r="266" spans="1:3" x14ac:dyDescent="0.15">
      <c r="A266" s="145">
        <v>255</v>
      </c>
      <c r="B266" s="141" t="s">
        <v>559</v>
      </c>
      <c r="C266" s="144" t="s">
        <v>517</v>
      </c>
    </row>
    <row r="267" spans="1:3" x14ac:dyDescent="0.15">
      <c r="A267" s="145">
        <v>257</v>
      </c>
      <c r="B267" s="141" t="s">
        <v>560</v>
      </c>
      <c r="C267" s="144" t="s">
        <v>517</v>
      </c>
    </row>
    <row r="268" spans="1:3" x14ac:dyDescent="0.15">
      <c r="A268" s="145">
        <v>258</v>
      </c>
      <c r="B268" s="141" t="s">
        <v>561</v>
      </c>
      <c r="C268" s="144" t="s">
        <v>517</v>
      </c>
    </row>
    <row r="269" spans="1:3" x14ac:dyDescent="0.15">
      <c r="A269" s="145">
        <v>259</v>
      </c>
      <c r="B269" s="141" t="s">
        <v>562</v>
      </c>
      <c r="C269" s="144" t="s">
        <v>517</v>
      </c>
    </row>
    <row r="270" spans="1:3" x14ac:dyDescent="0.15">
      <c r="A270" s="145">
        <v>260</v>
      </c>
      <c r="B270" s="141" t="s">
        <v>561</v>
      </c>
      <c r="C270" s="144" t="s">
        <v>497</v>
      </c>
    </row>
    <row r="271" spans="1:3" x14ac:dyDescent="0.15">
      <c r="A271" s="145">
        <v>261</v>
      </c>
      <c r="B271" s="141" t="s">
        <v>561</v>
      </c>
      <c r="C271" s="144" t="s">
        <v>517</v>
      </c>
    </row>
    <row r="272" spans="1:3" x14ac:dyDescent="0.15">
      <c r="A272" s="145">
        <v>262</v>
      </c>
      <c r="B272" s="141" t="s">
        <v>561</v>
      </c>
      <c r="C272" s="144" t="s">
        <v>517</v>
      </c>
    </row>
    <row r="273" spans="1:3" x14ac:dyDescent="0.15">
      <c r="A273" s="145">
        <v>263</v>
      </c>
      <c r="B273" s="141" t="s">
        <v>561</v>
      </c>
      <c r="C273" s="144" t="s">
        <v>517</v>
      </c>
    </row>
    <row r="274" spans="1:3" x14ac:dyDescent="0.15">
      <c r="A274" s="145">
        <v>264</v>
      </c>
      <c r="B274" s="141" t="s">
        <v>561</v>
      </c>
      <c r="C274" s="144" t="s">
        <v>517</v>
      </c>
    </row>
    <row r="275" spans="1:3" x14ac:dyDescent="0.15">
      <c r="A275" s="145">
        <v>265</v>
      </c>
      <c r="B275" s="141" t="s">
        <v>563</v>
      </c>
      <c r="C275" s="144" t="s">
        <v>497</v>
      </c>
    </row>
    <row r="276" spans="1:3" x14ac:dyDescent="0.15">
      <c r="A276" s="145">
        <v>266</v>
      </c>
      <c r="B276" s="141" t="s">
        <v>563</v>
      </c>
      <c r="C276" s="144" t="s">
        <v>497</v>
      </c>
    </row>
    <row r="277" spans="1:3" x14ac:dyDescent="0.15">
      <c r="A277" s="145">
        <v>267</v>
      </c>
      <c r="B277" s="141" t="s">
        <v>563</v>
      </c>
      <c r="C277" s="144" t="s">
        <v>497</v>
      </c>
    </row>
    <row r="278" spans="1:3" x14ac:dyDescent="0.15">
      <c r="A278" s="145">
        <v>268</v>
      </c>
      <c r="B278" s="141" t="s">
        <v>563</v>
      </c>
      <c r="C278" s="144" t="s">
        <v>497</v>
      </c>
    </row>
    <row r="279" spans="1:3" x14ac:dyDescent="0.15">
      <c r="A279" s="145">
        <v>269</v>
      </c>
      <c r="B279" s="141" t="s">
        <v>563</v>
      </c>
      <c r="C279" s="144" t="s">
        <v>497</v>
      </c>
    </row>
    <row r="280" spans="1:3" x14ac:dyDescent="0.15">
      <c r="A280" s="145">
        <v>270</v>
      </c>
      <c r="B280" s="141" t="s">
        <v>563</v>
      </c>
      <c r="C280" s="144" t="s">
        <v>497</v>
      </c>
    </row>
    <row r="281" spans="1:3" x14ac:dyDescent="0.15">
      <c r="A281" s="145">
        <v>271</v>
      </c>
      <c r="B281" s="141" t="s">
        <v>563</v>
      </c>
      <c r="C281" s="144" t="s">
        <v>497</v>
      </c>
    </row>
    <row r="282" spans="1:3" x14ac:dyDescent="0.15">
      <c r="A282" s="145">
        <v>272</v>
      </c>
      <c r="B282" s="141" t="s">
        <v>563</v>
      </c>
      <c r="C282" s="144" t="s">
        <v>497</v>
      </c>
    </row>
    <row r="283" spans="1:3" x14ac:dyDescent="0.15">
      <c r="A283" s="145">
        <v>273</v>
      </c>
      <c r="B283" s="141" t="s">
        <v>563</v>
      </c>
      <c r="C283" s="144" t="s">
        <v>497</v>
      </c>
    </row>
    <row r="284" spans="1:3" x14ac:dyDescent="0.15">
      <c r="A284" s="145">
        <v>274</v>
      </c>
      <c r="B284" s="141" t="s">
        <v>563</v>
      </c>
      <c r="C284" s="144" t="s">
        <v>497</v>
      </c>
    </row>
    <row r="285" spans="1:3" x14ac:dyDescent="0.15">
      <c r="A285" s="145">
        <v>276</v>
      </c>
      <c r="B285" s="141" t="s">
        <v>563</v>
      </c>
      <c r="C285" s="144" t="s">
        <v>497</v>
      </c>
    </row>
    <row r="286" spans="1:3" x14ac:dyDescent="0.15">
      <c r="A286" s="145">
        <v>277</v>
      </c>
      <c r="B286" s="141" t="s">
        <v>564</v>
      </c>
      <c r="C286" s="144" t="s">
        <v>497</v>
      </c>
    </row>
    <row r="287" spans="1:3" x14ac:dyDescent="0.15">
      <c r="A287" s="145">
        <v>278</v>
      </c>
      <c r="B287" s="141" t="s">
        <v>565</v>
      </c>
      <c r="C287" s="144" t="s">
        <v>497</v>
      </c>
    </row>
    <row r="288" spans="1:3" x14ac:dyDescent="0.15">
      <c r="A288" s="145">
        <v>279</v>
      </c>
      <c r="B288" s="141" t="s">
        <v>566</v>
      </c>
      <c r="C288" s="144" t="s">
        <v>497</v>
      </c>
    </row>
    <row r="289" spans="1:3" x14ac:dyDescent="0.15">
      <c r="A289" s="145">
        <v>280</v>
      </c>
      <c r="B289" s="141" t="s">
        <v>567</v>
      </c>
      <c r="C289" s="144" t="s">
        <v>497</v>
      </c>
    </row>
    <row r="290" spans="1:3" x14ac:dyDescent="0.15">
      <c r="A290" s="145">
        <v>281</v>
      </c>
      <c r="B290" s="141" t="s">
        <v>568</v>
      </c>
      <c r="C290" s="144" t="s">
        <v>517</v>
      </c>
    </row>
    <row r="291" spans="1:3" x14ac:dyDescent="0.15">
      <c r="A291" s="145">
        <v>283</v>
      </c>
      <c r="B291" s="141" t="s">
        <v>569</v>
      </c>
      <c r="C291" s="144" t="s">
        <v>517</v>
      </c>
    </row>
    <row r="292" spans="1:3" x14ac:dyDescent="0.15">
      <c r="A292" s="145">
        <v>284</v>
      </c>
      <c r="B292" s="141" t="s">
        <v>510</v>
      </c>
      <c r="C292" s="144" t="s">
        <v>497</v>
      </c>
    </row>
    <row r="293" spans="1:3" x14ac:dyDescent="0.15">
      <c r="A293" s="145">
        <v>285</v>
      </c>
      <c r="B293" s="141" t="s">
        <v>510</v>
      </c>
      <c r="C293" s="144" t="s">
        <v>497</v>
      </c>
    </row>
    <row r="294" spans="1:3" x14ac:dyDescent="0.15">
      <c r="A294" s="145">
        <v>286</v>
      </c>
      <c r="B294" s="141" t="s">
        <v>570</v>
      </c>
      <c r="C294" s="144" t="s">
        <v>497</v>
      </c>
    </row>
    <row r="295" spans="1:3" x14ac:dyDescent="0.15">
      <c r="A295" s="145">
        <v>287</v>
      </c>
      <c r="B295" s="141" t="s">
        <v>571</v>
      </c>
      <c r="C295" s="144" t="s">
        <v>497</v>
      </c>
    </row>
    <row r="296" spans="1:3" x14ac:dyDescent="0.15">
      <c r="A296" s="145">
        <v>288</v>
      </c>
      <c r="B296" s="141" t="s">
        <v>572</v>
      </c>
      <c r="C296" s="144" t="s">
        <v>497</v>
      </c>
    </row>
    <row r="297" spans="1:3" x14ac:dyDescent="0.15">
      <c r="A297" s="145">
        <v>289</v>
      </c>
      <c r="B297" s="141" t="s">
        <v>572</v>
      </c>
      <c r="C297" s="144" t="s">
        <v>497</v>
      </c>
    </row>
    <row r="298" spans="1:3" x14ac:dyDescent="0.15">
      <c r="A298" s="145">
        <v>290</v>
      </c>
      <c r="B298" s="141" t="s">
        <v>572</v>
      </c>
      <c r="C298" s="144" t="s">
        <v>497</v>
      </c>
    </row>
    <row r="299" spans="1:3" x14ac:dyDescent="0.15">
      <c r="A299" s="145">
        <v>291</v>
      </c>
      <c r="B299" s="141" t="s">
        <v>572</v>
      </c>
      <c r="C299" s="144" t="s">
        <v>497</v>
      </c>
    </row>
    <row r="300" spans="1:3" x14ac:dyDescent="0.15">
      <c r="A300" s="145">
        <v>292</v>
      </c>
      <c r="B300" s="141" t="s">
        <v>572</v>
      </c>
      <c r="C300" s="144" t="s">
        <v>497</v>
      </c>
    </row>
    <row r="301" spans="1:3" x14ac:dyDescent="0.15">
      <c r="A301" s="145">
        <v>297</v>
      </c>
      <c r="B301" s="141" t="s">
        <v>572</v>
      </c>
      <c r="C301" s="144" t="s">
        <v>497</v>
      </c>
    </row>
    <row r="302" spans="1:3" x14ac:dyDescent="0.15">
      <c r="A302" s="145">
        <v>298</v>
      </c>
      <c r="B302" s="141" t="s">
        <v>572</v>
      </c>
      <c r="C302" s="144" t="s">
        <v>497</v>
      </c>
    </row>
    <row r="303" spans="1:3" x14ac:dyDescent="0.15">
      <c r="A303" s="145">
        <v>299</v>
      </c>
      <c r="B303" s="141" t="s">
        <v>572</v>
      </c>
      <c r="C303" s="144" t="s">
        <v>497</v>
      </c>
    </row>
    <row r="304" spans="1:3" x14ac:dyDescent="0.15">
      <c r="A304" s="145">
        <v>300</v>
      </c>
      <c r="B304" s="141" t="s">
        <v>573</v>
      </c>
      <c r="C304" s="144" t="s">
        <v>517</v>
      </c>
    </row>
    <row r="305" spans="1:3" x14ac:dyDescent="0.15">
      <c r="A305" s="145">
        <v>301</v>
      </c>
      <c r="B305" s="141" t="s">
        <v>574</v>
      </c>
      <c r="C305" s="144" t="s">
        <v>517</v>
      </c>
    </row>
    <row r="306" spans="1:3" x14ac:dyDescent="0.15">
      <c r="A306" s="145">
        <v>302</v>
      </c>
      <c r="B306" s="141" t="s">
        <v>575</v>
      </c>
      <c r="C306" s="144" t="s">
        <v>517</v>
      </c>
    </row>
    <row r="307" spans="1:3" x14ac:dyDescent="0.15">
      <c r="A307" s="145">
        <v>303</v>
      </c>
      <c r="B307" s="141" t="s">
        <v>572</v>
      </c>
      <c r="C307" s="144" t="s">
        <v>497</v>
      </c>
    </row>
    <row r="308" spans="1:3" x14ac:dyDescent="0.15">
      <c r="A308" s="145">
        <v>304</v>
      </c>
      <c r="B308" s="141" t="s">
        <v>572</v>
      </c>
      <c r="C308" s="144" t="s">
        <v>497</v>
      </c>
    </row>
    <row r="309" spans="1:3" x14ac:dyDescent="0.15">
      <c r="A309" s="145">
        <v>305</v>
      </c>
      <c r="B309" s="141" t="s">
        <v>576</v>
      </c>
      <c r="C309" s="144" t="s">
        <v>517</v>
      </c>
    </row>
    <row r="310" spans="1:3" x14ac:dyDescent="0.15">
      <c r="A310" s="145">
        <v>306</v>
      </c>
      <c r="B310" s="141" t="s">
        <v>576</v>
      </c>
      <c r="C310" s="144" t="s">
        <v>517</v>
      </c>
    </row>
    <row r="311" spans="1:3" x14ac:dyDescent="0.15">
      <c r="A311" s="145">
        <v>307</v>
      </c>
      <c r="B311" s="141" t="s">
        <v>576</v>
      </c>
      <c r="C311" s="144" t="s">
        <v>517</v>
      </c>
    </row>
    <row r="312" spans="1:3" x14ac:dyDescent="0.15">
      <c r="A312" s="145">
        <v>308</v>
      </c>
      <c r="B312" s="141" t="s">
        <v>576</v>
      </c>
      <c r="C312" s="144" t="s">
        <v>517</v>
      </c>
    </row>
    <row r="313" spans="1:3" x14ac:dyDescent="0.15">
      <c r="A313" s="145">
        <v>309</v>
      </c>
      <c r="B313" s="141" t="s">
        <v>577</v>
      </c>
      <c r="C313" s="144" t="s">
        <v>517</v>
      </c>
    </row>
    <row r="314" spans="1:3" x14ac:dyDescent="0.15">
      <c r="A314" s="145">
        <v>310</v>
      </c>
      <c r="B314" s="141" t="s">
        <v>578</v>
      </c>
      <c r="C314" s="144" t="s">
        <v>517</v>
      </c>
    </row>
    <row r="315" spans="1:3" x14ac:dyDescent="0.15">
      <c r="A315" s="145">
        <v>312</v>
      </c>
      <c r="B315" s="141" t="s">
        <v>579</v>
      </c>
      <c r="C315" s="144" t="s">
        <v>517</v>
      </c>
    </row>
    <row r="316" spans="1:3" x14ac:dyDescent="0.15">
      <c r="A316" s="145">
        <v>313</v>
      </c>
      <c r="B316" s="141" t="s">
        <v>580</v>
      </c>
      <c r="C316" s="144" t="s">
        <v>497</v>
      </c>
    </row>
    <row r="317" spans="1:3" x14ac:dyDescent="0.15">
      <c r="A317" s="145">
        <v>314</v>
      </c>
      <c r="B317" s="141" t="s">
        <v>581</v>
      </c>
      <c r="C317" s="144" t="s">
        <v>497</v>
      </c>
    </row>
    <row r="318" spans="1:3" x14ac:dyDescent="0.15">
      <c r="A318" s="145">
        <v>315</v>
      </c>
      <c r="B318" s="141" t="s">
        <v>582</v>
      </c>
      <c r="C318" s="144" t="s">
        <v>497</v>
      </c>
    </row>
    <row r="319" spans="1:3" x14ac:dyDescent="0.15">
      <c r="A319" s="145">
        <v>316</v>
      </c>
      <c r="B319" s="141" t="s">
        <v>583</v>
      </c>
      <c r="C319" s="144" t="s">
        <v>517</v>
      </c>
    </row>
    <row r="320" spans="1:3" x14ac:dyDescent="0.15">
      <c r="A320" s="145">
        <v>317</v>
      </c>
      <c r="B320" s="141" t="s">
        <v>583</v>
      </c>
      <c r="C320" s="144" t="s">
        <v>517</v>
      </c>
    </row>
    <row r="321" spans="1:3" x14ac:dyDescent="0.15">
      <c r="A321" s="145">
        <v>318</v>
      </c>
      <c r="B321" s="141" t="s">
        <v>583</v>
      </c>
      <c r="C321" s="144" t="s">
        <v>517</v>
      </c>
    </row>
    <row r="322" spans="1:3" x14ac:dyDescent="0.15">
      <c r="A322" s="145">
        <v>319</v>
      </c>
      <c r="B322" s="141" t="s">
        <v>584</v>
      </c>
      <c r="C322" s="144" t="s">
        <v>517</v>
      </c>
    </row>
    <row r="323" spans="1:3" x14ac:dyDescent="0.15">
      <c r="A323" s="145">
        <v>320</v>
      </c>
      <c r="B323" s="141" t="s">
        <v>583</v>
      </c>
      <c r="C323" s="144" t="s">
        <v>517</v>
      </c>
    </row>
    <row r="324" spans="1:3" x14ac:dyDescent="0.15">
      <c r="A324" s="145">
        <v>321</v>
      </c>
      <c r="B324" s="141" t="s">
        <v>583</v>
      </c>
      <c r="C324" s="144" t="s">
        <v>517</v>
      </c>
    </row>
    <row r="325" spans="1:3" x14ac:dyDescent="0.15">
      <c r="A325" s="145">
        <v>322</v>
      </c>
      <c r="B325" s="141" t="s">
        <v>583</v>
      </c>
      <c r="C325" s="144" t="s">
        <v>517</v>
      </c>
    </row>
    <row r="326" spans="1:3" x14ac:dyDescent="0.15">
      <c r="A326" s="145">
        <v>323</v>
      </c>
      <c r="B326" s="141" t="s">
        <v>583</v>
      </c>
      <c r="C326" s="144" t="s">
        <v>517</v>
      </c>
    </row>
    <row r="327" spans="1:3" x14ac:dyDescent="0.15">
      <c r="A327" s="145">
        <v>324</v>
      </c>
      <c r="B327" s="141" t="s">
        <v>585</v>
      </c>
      <c r="C327" s="144" t="s">
        <v>517</v>
      </c>
    </row>
    <row r="328" spans="1:3" x14ac:dyDescent="0.15">
      <c r="A328" s="145">
        <v>325</v>
      </c>
      <c r="B328" s="141" t="s">
        <v>586</v>
      </c>
      <c r="C328" s="144" t="s">
        <v>517</v>
      </c>
    </row>
    <row r="329" spans="1:3" x14ac:dyDescent="0.15">
      <c r="A329" s="145">
        <v>326</v>
      </c>
      <c r="B329" s="141" t="s">
        <v>586</v>
      </c>
      <c r="C329" s="144" t="s">
        <v>517</v>
      </c>
    </row>
    <row r="330" spans="1:3" x14ac:dyDescent="0.15">
      <c r="A330" s="145">
        <v>327</v>
      </c>
      <c r="B330" s="141" t="s">
        <v>586</v>
      </c>
      <c r="C330" s="144" t="s">
        <v>517</v>
      </c>
    </row>
    <row r="331" spans="1:3" x14ac:dyDescent="0.15">
      <c r="A331" s="145">
        <v>328</v>
      </c>
      <c r="B331" s="141" t="s">
        <v>586</v>
      </c>
      <c r="C331" s="144" t="s">
        <v>517</v>
      </c>
    </row>
    <row r="332" spans="1:3" x14ac:dyDescent="0.15">
      <c r="A332" s="145">
        <v>329</v>
      </c>
      <c r="B332" s="141" t="s">
        <v>586</v>
      </c>
      <c r="C332" s="144" t="s">
        <v>517</v>
      </c>
    </row>
    <row r="333" spans="1:3" x14ac:dyDescent="0.15">
      <c r="A333" s="145">
        <v>330</v>
      </c>
      <c r="B333" s="141" t="s">
        <v>586</v>
      </c>
      <c r="C333" s="144" t="s">
        <v>517</v>
      </c>
    </row>
    <row r="334" spans="1:3" x14ac:dyDescent="0.15">
      <c r="A334" s="145">
        <v>331</v>
      </c>
      <c r="B334" s="141" t="s">
        <v>586</v>
      </c>
      <c r="C334" s="144" t="s">
        <v>517</v>
      </c>
    </row>
    <row r="335" spans="1:3" x14ac:dyDescent="0.15">
      <c r="A335" s="145">
        <v>332</v>
      </c>
      <c r="B335" s="141" t="s">
        <v>586</v>
      </c>
      <c r="C335" s="144" t="s">
        <v>497</v>
      </c>
    </row>
    <row r="336" spans="1:3" x14ac:dyDescent="0.15">
      <c r="A336" s="145">
        <v>334</v>
      </c>
      <c r="B336" s="141" t="s">
        <v>587</v>
      </c>
      <c r="C336" s="144" t="s">
        <v>517</v>
      </c>
    </row>
    <row r="337" spans="1:3" x14ac:dyDescent="0.15">
      <c r="A337" s="145">
        <v>335</v>
      </c>
      <c r="B337" s="141" t="s">
        <v>588</v>
      </c>
      <c r="C337" s="144" t="s">
        <v>517</v>
      </c>
    </row>
    <row r="338" spans="1:3" x14ac:dyDescent="0.15">
      <c r="A338" s="145">
        <v>336</v>
      </c>
      <c r="B338" s="141" t="s">
        <v>589</v>
      </c>
      <c r="C338" s="144" t="s">
        <v>497</v>
      </c>
    </row>
    <row r="339" spans="1:3" x14ac:dyDescent="0.15">
      <c r="A339" s="145">
        <v>337</v>
      </c>
      <c r="B339" s="141" t="s">
        <v>589</v>
      </c>
      <c r="C339" s="144" t="s">
        <v>497</v>
      </c>
    </row>
    <row r="340" spans="1:3" x14ac:dyDescent="0.15">
      <c r="A340" s="145">
        <v>338</v>
      </c>
      <c r="B340" s="141" t="s">
        <v>590</v>
      </c>
      <c r="C340" s="144" t="s">
        <v>517</v>
      </c>
    </row>
    <row r="341" spans="1:3" x14ac:dyDescent="0.15">
      <c r="A341" s="145">
        <v>339</v>
      </c>
      <c r="B341" s="141" t="s">
        <v>591</v>
      </c>
      <c r="C341" s="144" t="s">
        <v>497</v>
      </c>
    </row>
    <row r="342" spans="1:3" x14ac:dyDescent="0.15">
      <c r="A342" s="145">
        <v>340</v>
      </c>
      <c r="B342" s="141" t="s">
        <v>591</v>
      </c>
      <c r="C342" s="144" t="s">
        <v>497</v>
      </c>
    </row>
    <row r="343" spans="1:3" x14ac:dyDescent="0.15">
      <c r="A343" s="145">
        <v>341</v>
      </c>
      <c r="B343" s="141" t="s">
        <v>591</v>
      </c>
      <c r="C343" s="144" t="s">
        <v>497</v>
      </c>
    </row>
    <row r="344" spans="1:3" x14ac:dyDescent="0.15">
      <c r="A344" s="145">
        <v>342</v>
      </c>
      <c r="B344" s="141" t="s">
        <v>592</v>
      </c>
      <c r="C344" s="144" t="s">
        <v>517</v>
      </c>
    </row>
    <row r="345" spans="1:3" x14ac:dyDescent="0.15">
      <c r="A345" s="145">
        <v>343</v>
      </c>
      <c r="B345" s="141" t="s">
        <v>593</v>
      </c>
      <c r="C345" s="144" t="s">
        <v>517</v>
      </c>
    </row>
    <row r="346" spans="1:3" x14ac:dyDescent="0.15">
      <c r="A346" s="145">
        <v>344</v>
      </c>
      <c r="B346" s="141" t="s">
        <v>594</v>
      </c>
      <c r="C346" s="144" t="s">
        <v>517</v>
      </c>
    </row>
    <row r="347" spans="1:3" x14ac:dyDescent="0.15">
      <c r="A347" s="145">
        <v>344</v>
      </c>
      <c r="B347" s="141" t="s">
        <v>594</v>
      </c>
      <c r="C347" s="144" t="s">
        <v>497</v>
      </c>
    </row>
    <row r="348" spans="1:3" x14ac:dyDescent="0.15">
      <c r="A348" s="145">
        <v>345</v>
      </c>
      <c r="B348" s="141" t="s">
        <v>595</v>
      </c>
      <c r="C348" s="144" t="s">
        <v>517</v>
      </c>
    </row>
    <row r="349" spans="1:3" x14ac:dyDescent="0.15">
      <c r="A349" s="145">
        <v>346</v>
      </c>
      <c r="B349" s="141" t="s">
        <v>596</v>
      </c>
      <c r="C349" s="144" t="s">
        <v>497</v>
      </c>
    </row>
    <row r="350" spans="1:3" x14ac:dyDescent="0.15">
      <c r="A350" s="145">
        <v>347</v>
      </c>
      <c r="B350" s="141" t="s">
        <v>597</v>
      </c>
      <c r="C350" s="144" t="s">
        <v>497</v>
      </c>
    </row>
    <row r="351" spans="1:3" x14ac:dyDescent="0.15">
      <c r="A351" s="145">
        <v>348</v>
      </c>
      <c r="B351" s="141" t="s">
        <v>597</v>
      </c>
      <c r="C351" s="144" t="s">
        <v>497</v>
      </c>
    </row>
    <row r="352" spans="1:3" x14ac:dyDescent="0.15">
      <c r="A352" s="145">
        <v>349</v>
      </c>
      <c r="B352" s="141" t="s">
        <v>543</v>
      </c>
      <c r="C352" s="144" t="s">
        <v>517</v>
      </c>
    </row>
    <row r="353" spans="1:3" x14ac:dyDescent="0.15">
      <c r="A353" s="145">
        <v>350</v>
      </c>
      <c r="B353" s="141" t="s">
        <v>598</v>
      </c>
      <c r="C353" s="144" t="s">
        <v>497</v>
      </c>
    </row>
    <row r="354" spans="1:3" x14ac:dyDescent="0.15">
      <c r="A354" s="145">
        <v>351</v>
      </c>
      <c r="B354" s="141" t="s">
        <v>599</v>
      </c>
      <c r="C354" s="144" t="s">
        <v>517</v>
      </c>
    </row>
    <row r="355" spans="1:3" x14ac:dyDescent="0.15">
      <c r="A355" s="145">
        <v>352</v>
      </c>
      <c r="B355" s="141" t="s">
        <v>600</v>
      </c>
      <c r="C355" s="144" t="s">
        <v>517</v>
      </c>
    </row>
    <row r="356" spans="1:3" x14ac:dyDescent="0.15">
      <c r="A356" s="145">
        <v>353</v>
      </c>
      <c r="B356" s="141" t="s">
        <v>601</v>
      </c>
      <c r="C356" s="144" t="s">
        <v>517</v>
      </c>
    </row>
    <row r="357" spans="1:3" x14ac:dyDescent="0.15">
      <c r="A357" s="145">
        <v>354</v>
      </c>
      <c r="B357" s="141" t="s">
        <v>518</v>
      </c>
      <c r="C357" s="144" t="s">
        <v>497</v>
      </c>
    </row>
    <row r="358" spans="1:3" x14ac:dyDescent="0.15">
      <c r="A358" s="145">
        <v>355</v>
      </c>
      <c r="B358" s="141" t="s">
        <v>602</v>
      </c>
      <c r="C358" s="144" t="s">
        <v>517</v>
      </c>
    </row>
    <row r="359" spans="1:3" x14ac:dyDescent="0.15">
      <c r="A359" s="145">
        <v>357</v>
      </c>
      <c r="B359" s="141" t="s">
        <v>603</v>
      </c>
      <c r="C359" s="144" t="s">
        <v>497</v>
      </c>
    </row>
    <row r="360" spans="1:3" x14ac:dyDescent="0.15">
      <c r="A360" s="145">
        <v>358</v>
      </c>
      <c r="B360" s="141" t="s">
        <v>603</v>
      </c>
      <c r="C360" s="144" t="s">
        <v>497</v>
      </c>
    </row>
    <row r="361" spans="1:3" x14ac:dyDescent="0.15">
      <c r="A361" s="145">
        <v>359</v>
      </c>
      <c r="B361" s="141" t="s">
        <v>603</v>
      </c>
      <c r="C361" s="144" t="s">
        <v>497</v>
      </c>
    </row>
    <row r="362" spans="1:3" x14ac:dyDescent="0.15">
      <c r="A362" s="145">
        <v>360</v>
      </c>
      <c r="B362" s="141" t="s">
        <v>603</v>
      </c>
      <c r="C362" s="144" t="s">
        <v>497</v>
      </c>
    </row>
    <row r="363" spans="1:3" x14ac:dyDescent="0.15">
      <c r="A363" s="145">
        <v>361</v>
      </c>
      <c r="B363" s="141" t="s">
        <v>603</v>
      </c>
      <c r="C363" s="144" t="s">
        <v>497</v>
      </c>
    </row>
    <row r="364" spans="1:3" x14ac:dyDescent="0.15">
      <c r="A364" s="145">
        <v>362</v>
      </c>
      <c r="B364" s="141" t="s">
        <v>603</v>
      </c>
      <c r="C364" s="144" t="s">
        <v>497</v>
      </c>
    </row>
    <row r="365" spans="1:3" x14ac:dyDescent="0.15">
      <c r="A365" s="145">
        <v>363</v>
      </c>
      <c r="B365" s="141" t="s">
        <v>603</v>
      </c>
      <c r="C365" s="144" t="s">
        <v>497</v>
      </c>
    </row>
    <row r="366" spans="1:3" x14ac:dyDescent="0.15">
      <c r="A366" s="145">
        <v>364</v>
      </c>
      <c r="B366" s="141" t="s">
        <v>603</v>
      </c>
      <c r="C366" s="144" t="s">
        <v>497</v>
      </c>
    </row>
    <row r="367" spans="1:3" x14ac:dyDescent="0.15">
      <c r="A367" s="145">
        <v>365</v>
      </c>
      <c r="B367" s="141" t="s">
        <v>603</v>
      </c>
      <c r="C367" s="144" t="s">
        <v>497</v>
      </c>
    </row>
    <row r="368" spans="1:3" x14ac:dyDescent="0.15">
      <c r="A368" s="145">
        <v>366</v>
      </c>
      <c r="B368" s="141" t="s">
        <v>603</v>
      </c>
      <c r="C368" s="144" t="s">
        <v>497</v>
      </c>
    </row>
    <row r="369" spans="1:3" x14ac:dyDescent="0.15">
      <c r="A369" s="145">
        <v>367</v>
      </c>
      <c r="B369" s="141" t="s">
        <v>603</v>
      </c>
      <c r="C369" s="144" t="s">
        <v>497</v>
      </c>
    </row>
    <row r="370" spans="1:3" x14ac:dyDescent="0.15">
      <c r="A370" s="145">
        <v>368</v>
      </c>
      <c r="B370" s="141" t="s">
        <v>603</v>
      </c>
      <c r="C370" s="144" t="s">
        <v>497</v>
      </c>
    </row>
    <row r="371" spans="1:3" x14ac:dyDescent="0.15">
      <c r="A371" s="145">
        <v>369</v>
      </c>
      <c r="B371" s="141" t="s">
        <v>603</v>
      </c>
      <c r="C371" s="144" t="s">
        <v>497</v>
      </c>
    </row>
    <row r="372" spans="1:3" x14ac:dyDescent="0.15">
      <c r="A372" s="145">
        <v>370</v>
      </c>
      <c r="B372" s="141" t="s">
        <v>603</v>
      </c>
      <c r="C372" s="144" t="s">
        <v>497</v>
      </c>
    </row>
    <row r="373" spans="1:3" x14ac:dyDescent="0.15">
      <c r="A373" s="145">
        <v>371</v>
      </c>
      <c r="B373" s="141" t="s">
        <v>603</v>
      </c>
      <c r="C373" s="144" t="s">
        <v>497</v>
      </c>
    </row>
    <row r="374" spans="1:3" x14ac:dyDescent="0.15">
      <c r="A374" s="145">
        <v>372</v>
      </c>
      <c r="B374" s="141" t="s">
        <v>583</v>
      </c>
      <c r="C374" s="144" t="s">
        <v>517</v>
      </c>
    </row>
    <row r="375" spans="1:3" x14ac:dyDescent="0.15">
      <c r="A375" s="145">
        <v>373</v>
      </c>
      <c r="B375" s="141" t="s">
        <v>531</v>
      </c>
      <c r="C375" s="144" t="s">
        <v>517</v>
      </c>
    </row>
    <row r="376" spans="1:3" x14ac:dyDescent="0.15">
      <c r="A376" s="145">
        <v>374</v>
      </c>
      <c r="B376" s="141" t="s">
        <v>531</v>
      </c>
      <c r="C376" s="144" t="s">
        <v>517</v>
      </c>
    </row>
    <row r="377" spans="1:3" x14ac:dyDescent="0.15">
      <c r="A377" s="145">
        <v>375</v>
      </c>
      <c r="B377" s="141" t="s">
        <v>531</v>
      </c>
      <c r="C377" s="144" t="s">
        <v>517</v>
      </c>
    </row>
    <row r="378" spans="1:3" x14ac:dyDescent="0.15">
      <c r="A378" s="145">
        <v>376</v>
      </c>
      <c r="B378" s="141" t="s">
        <v>531</v>
      </c>
      <c r="C378" s="144" t="s">
        <v>517</v>
      </c>
    </row>
    <row r="379" spans="1:3" x14ac:dyDescent="0.15">
      <c r="A379" s="145">
        <v>377</v>
      </c>
      <c r="B379" s="141" t="s">
        <v>531</v>
      </c>
      <c r="C379" s="144" t="s">
        <v>517</v>
      </c>
    </row>
    <row r="380" spans="1:3" x14ac:dyDescent="0.15">
      <c r="A380" s="145">
        <v>378</v>
      </c>
      <c r="B380" s="141" t="s">
        <v>531</v>
      </c>
      <c r="C380" s="144" t="s">
        <v>517</v>
      </c>
    </row>
    <row r="381" spans="1:3" x14ac:dyDescent="0.15">
      <c r="A381" s="145">
        <v>380</v>
      </c>
      <c r="B381" s="141" t="s">
        <v>531</v>
      </c>
      <c r="C381" s="144" t="s">
        <v>517</v>
      </c>
    </row>
    <row r="382" spans="1:3" x14ac:dyDescent="0.15">
      <c r="A382" s="145">
        <v>381</v>
      </c>
      <c r="B382" s="141" t="s">
        <v>531</v>
      </c>
      <c r="C382" s="144" t="s">
        <v>517</v>
      </c>
    </row>
    <row r="383" spans="1:3" x14ac:dyDescent="0.15">
      <c r="A383" s="145">
        <v>382</v>
      </c>
      <c r="B383" s="141" t="s">
        <v>531</v>
      </c>
      <c r="C383" s="144" t="s">
        <v>517</v>
      </c>
    </row>
    <row r="384" spans="1:3" x14ac:dyDescent="0.15">
      <c r="A384" s="145">
        <v>384</v>
      </c>
      <c r="B384" s="141" t="s">
        <v>543</v>
      </c>
      <c r="C384" s="144" t="s">
        <v>517</v>
      </c>
    </row>
    <row r="385" spans="1:3" x14ac:dyDescent="0.15">
      <c r="A385" s="145">
        <v>385</v>
      </c>
      <c r="B385" s="141" t="s">
        <v>531</v>
      </c>
      <c r="C385" s="144" t="s">
        <v>497</v>
      </c>
    </row>
    <row r="386" spans="1:3" x14ac:dyDescent="0.15">
      <c r="A386" s="145">
        <v>386</v>
      </c>
      <c r="B386" s="141" t="s">
        <v>510</v>
      </c>
      <c r="C386" s="144" t="s">
        <v>497</v>
      </c>
    </row>
    <row r="387" spans="1:3" x14ac:dyDescent="0.15">
      <c r="A387" s="145">
        <v>387</v>
      </c>
      <c r="B387" s="141" t="s">
        <v>536</v>
      </c>
      <c r="C387" s="144" t="s">
        <v>497</v>
      </c>
    </row>
    <row r="388" spans="1:3" x14ac:dyDescent="0.15">
      <c r="A388" s="145">
        <v>388</v>
      </c>
      <c r="B388" s="141" t="s">
        <v>531</v>
      </c>
      <c r="C388" s="144" t="s">
        <v>497</v>
      </c>
    </row>
    <row r="389" spans="1:3" x14ac:dyDescent="0.15">
      <c r="A389" s="145">
        <v>389</v>
      </c>
      <c r="B389" s="141" t="s">
        <v>522</v>
      </c>
      <c r="C389" s="144" t="s">
        <v>497</v>
      </c>
    </row>
    <row r="390" spans="1:3" x14ac:dyDescent="0.15">
      <c r="A390" s="145">
        <v>390</v>
      </c>
      <c r="B390" s="141" t="s">
        <v>531</v>
      </c>
      <c r="C390" s="144" t="s">
        <v>517</v>
      </c>
    </row>
    <row r="391" spans="1:3" x14ac:dyDescent="0.15">
      <c r="A391" s="145">
        <v>391</v>
      </c>
      <c r="B391" s="141" t="s">
        <v>604</v>
      </c>
      <c r="C391" s="144" t="s">
        <v>497</v>
      </c>
    </row>
    <row r="392" spans="1:3" x14ac:dyDescent="0.15">
      <c r="A392" s="145">
        <v>392</v>
      </c>
      <c r="B392" s="141" t="s">
        <v>605</v>
      </c>
      <c r="C392" s="144" t="s">
        <v>517</v>
      </c>
    </row>
    <row r="393" spans="1:3" x14ac:dyDescent="0.15">
      <c r="A393" s="145">
        <v>393</v>
      </c>
      <c r="B393" s="141" t="s">
        <v>606</v>
      </c>
      <c r="C393" s="144" t="s">
        <v>517</v>
      </c>
    </row>
    <row r="394" spans="1:3" x14ac:dyDescent="0.15">
      <c r="A394" s="145">
        <v>394</v>
      </c>
      <c r="B394" s="141" t="s">
        <v>562</v>
      </c>
      <c r="C394" s="144" t="s">
        <v>517</v>
      </c>
    </row>
    <row r="395" spans="1:3" x14ac:dyDescent="0.15">
      <c r="A395" s="145">
        <v>395</v>
      </c>
      <c r="B395" s="141" t="s">
        <v>607</v>
      </c>
      <c r="C395" s="144" t="s">
        <v>517</v>
      </c>
    </row>
    <row r="396" spans="1:3" x14ac:dyDescent="0.15">
      <c r="A396" s="145">
        <v>396</v>
      </c>
      <c r="B396" s="141" t="s">
        <v>541</v>
      </c>
      <c r="C396" s="144" t="s">
        <v>517</v>
      </c>
    </row>
    <row r="397" spans="1:3" x14ac:dyDescent="0.15">
      <c r="A397" s="145">
        <v>397</v>
      </c>
      <c r="B397" s="141" t="s">
        <v>608</v>
      </c>
      <c r="C397" s="144" t="s">
        <v>517</v>
      </c>
    </row>
    <row r="398" spans="1:3" x14ac:dyDescent="0.15">
      <c r="A398" s="145">
        <v>398</v>
      </c>
      <c r="B398" s="141" t="s">
        <v>609</v>
      </c>
      <c r="C398" s="144" t="s">
        <v>517</v>
      </c>
    </row>
    <row r="399" spans="1:3" x14ac:dyDescent="0.15">
      <c r="A399" s="145">
        <v>399</v>
      </c>
      <c r="B399" s="141" t="s">
        <v>610</v>
      </c>
      <c r="C399" s="144" t="s">
        <v>497</v>
      </c>
    </row>
    <row r="400" spans="1:3" x14ac:dyDescent="0.15">
      <c r="A400" s="145">
        <v>400</v>
      </c>
      <c r="B400" s="141" t="s">
        <v>561</v>
      </c>
      <c r="C400" s="144" t="s">
        <v>517</v>
      </c>
    </row>
    <row r="401" spans="1:3" x14ac:dyDescent="0.15">
      <c r="A401" s="145">
        <v>401</v>
      </c>
      <c r="B401" s="141" t="s">
        <v>611</v>
      </c>
      <c r="C401" s="144" t="s">
        <v>497</v>
      </c>
    </row>
    <row r="402" spans="1:3" x14ac:dyDescent="0.15">
      <c r="A402" s="145">
        <v>403</v>
      </c>
      <c r="B402" s="141" t="s">
        <v>516</v>
      </c>
      <c r="C402" s="144" t="s">
        <v>517</v>
      </c>
    </row>
    <row r="403" spans="1:3" x14ac:dyDescent="0.15">
      <c r="A403" s="145">
        <v>404</v>
      </c>
      <c r="B403" s="141" t="s">
        <v>612</v>
      </c>
      <c r="C403" s="144" t="s">
        <v>517</v>
      </c>
    </row>
    <row r="404" spans="1:3" x14ac:dyDescent="0.15">
      <c r="A404" s="145">
        <v>405</v>
      </c>
      <c r="B404" s="141" t="s">
        <v>613</v>
      </c>
      <c r="C404" s="144" t="s">
        <v>497</v>
      </c>
    </row>
    <row r="405" spans="1:3" x14ac:dyDescent="0.15">
      <c r="A405" s="145">
        <v>406</v>
      </c>
      <c r="B405" s="141" t="s">
        <v>614</v>
      </c>
      <c r="C405" s="144" t="s">
        <v>497</v>
      </c>
    </row>
    <row r="406" spans="1:3" x14ac:dyDescent="0.15">
      <c r="A406" s="145">
        <v>407</v>
      </c>
      <c r="B406" s="141" t="s">
        <v>615</v>
      </c>
      <c r="C406" s="144" t="s">
        <v>497</v>
      </c>
    </row>
    <row r="407" spans="1:3" x14ac:dyDescent="0.15">
      <c r="A407" s="145">
        <v>408</v>
      </c>
      <c r="B407" s="141" t="s">
        <v>616</v>
      </c>
      <c r="C407" s="144" t="s">
        <v>497</v>
      </c>
    </row>
    <row r="408" spans="1:3" x14ac:dyDescent="0.15">
      <c r="A408" s="145">
        <v>409</v>
      </c>
      <c r="B408" s="141" t="s">
        <v>617</v>
      </c>
      <c r="C408" s="144" t="s">
        <v>497</v>
      </c>
    </row>
    <row r="409" spans="1:3" x14ac:dyDescent="0.15">
      <c r="A409" s="145">
        <v>410</v>
      </c>
      <c r="B409" s="141" t="s">
        <v>618</v>
      </c>
      <c r="C409" s="144" t="s">
        <v>497</v>
      </c>
    </row>
    <row r="410" spans="1:3" x14ac:dyDescent="0.15">
      <c r="A410" s="145">
        <v>411</v>
      </c>
      <c r="B410" s="141" t="s">
        <v>619</v>
      </c>
      <c r="C410" s="144" t="s">
        <v>497</v>
      </c>
    </row>
    <row r="411" spans="1:3" x14ac:dyDescent="0.15">
      <c r="A411" s="145">
        <v>412</v>
      </c>
      <c r="B411" s="141" t="s">
        <v>620</v>
      </c>
      <c r="C411" s="144" t="s">
        <v>497</v>
      </c>
    </row>
    <row r="412" spans="1:3" x14ac:dyDescent="0.15">
      <c r="A412" s="145">
        <v>413</v>
      </c>
      <c r="B412" s="141" t="s">
        <v>621</v>
      </c>
      <c r="C412" s="144" t="s">
        <v>497</v>
      </c>
    </row>
    <row r="413" spans="1:3" x14ac:dyDescent="0.15">
      <c r="A413" s="145">
        <v>414</v>
      </c>
      <c r="B413" s="141" t="s">
        <v>622</v>
      </c>
      <c r="C413" s="144" t="s">
        <v>497</v>
      </c>
    </row>
    <row r="414" spans="1:3" x14ac:dyDescent="0.15">
      <c r="A414" s="145">
        <v>415</v>
      </c>
      <c r="B414" s="141" t="s">
        <v>623</v>
      </c>
      <c r="C414" s="144" t="s">
        <v>497</v>
      </c>
    </row>
    <row r="415" spans="1:3" x14ac:dyDescent="0.15">
      <c r="A415" s="145">
        <v>416</v>
      </c>
      <c r="B415" s="141" t="s">
        <v>624</v>
      </c>
      <c r="C415" s="144" t="s">
        <v>497</v>
      </c>
    </row>
    <row r="416" spans="1:3" x14ac:dyDescent="0.15">
      <c r="A416" s="145">
        <v>417</v>
      </c>
      <c r="B416" s="141" t="s">
        <v>625</v>
      </c>
      <c r="C416" s="144" t="s">
        <v>497</v>
      </c>
    </row>
    <row r="417" spans="1:3" x14ac:dyDescent="0.15">
      <c r="A417" s="145">
        <v>418</v>
      </c>
      <c r="B417" s="141" t="s">
        <v>626</v>
      </c>
      <c r="C417" s="144" t="s">
        <v>497</v>
      </c>
    </row>
    <row r="418" spans="1:3" x14ac:dyDescent="0.15">
      <c r="A418" s="145">
        <v>419</v>
      </c>
      <c r="B418" s="141" t="s">
        <v>627</v>
      </c>
      <c r="C418" s="144" t="s">
        <v>497</v>
      </c>
    </row>
    <row r="419" spans="1:3" x14ac:dyDescent="0.15">
      <c r="A419" s="145">
        <v>420</v>
      </c>
      <c r="B419" s="141" t="s">
        <v>628</v>
      </c>
      <c r="C419" s="144" t="s">
        <v>497</v>
      </c>
    </row>
    <row r="420" spans="1:3" x14ac:dyDescent="0.15">
      <c r="A420" s="145">
        <v>421</v>
      </c>
      <c r="B420" s="141" t="s">
        <v>629</v>
      </c>
      <c r="C420" s="144" t="s">
        <v>497</v>
      </c>
    </row>
    <row r="421" spans="1:3" x14ac:dyDescent="0.15">
      <c r="A421" s="145">
        <v>422</v>
      </c>
      <c r="B421" s="141" t="s">
        <v>630</v>
      </c>
      <c r="C421" s="144" t="s">
        <v>497</v>
      </c>
    </row>
    <row r="422" spans="1:3" x14ac:dyDescent="0.15">
      <c r="A422" s="145">
        <v>423</v>
      </c>
      <c r="B422" s="141" t="s">
        <v>631</v>
      </c>
      <c r="C422" s="144" t="s">
        <v>497</v>
      </c>
    </row>
    <row r="423" spans="1:3" x14ac:dyDescent="0.15">
      <c r="A423" s="145">
        <v>424</v>
      </c>
      <c r="B423" s="141" t="s">
        <v>632</v>
      </c>
      <c r="C423" s="144" t="s">
        <v>497</v>
      </c>
    </row>
    <row r="424" spans="1:3" x14ac:dyDescent="0.15">
      <c r="A424" s="145">
        <v>425</v>
      </c>
      <c r="B424" s="141" t="s">
        <v>633</v>
      </c>
      <c r="C424" s="144" t="s">
        <v>517</v>
      </c>
    </row>
    <row r="425" spans="1:3" x14ac:dyDescent="0.15">
      <c r="A425" s="145">
        <v>426</v>
      </c>
      <c r="B425" s="141" t="s">
        <v>543</v>
      </c>
      <c r="C425" s="144" t="s">
        <v>517</v>
      </c>
    </row>
    <row r="426" spans="1:3" x14ac:dyDescent="0.15">
      <c r="A426" s="145">
        <v>427</v>
      </c>
      <c r="B426" s="141" t="s">
        <v>634</v>
      </c>
      <c r="C426" s="144" t="s">
        <v>517</v>
      </c>
    </row>
    <row r="427" spans="1:3" x14ac:dyDescent="0.15">
      <c r="A427" s="145">
        <v>428</v>
      </c>
      <c r="B427" s="141" t="s">
        <v>635</v>
      </c>
      <c r="C427" s="144" t="s">
        <v>636</v>
      </c>
    </row>
    <row r="428" spans="1:3" x14ac:dyDescent="0.15">
      <c r="A428" s="145">
        <v>429</v>
      </c>
      <c r="B428" s="141" t="s">
        <v>637</v>
      </c>
      <c r="C428" s="144" t="s">
        <v>636</v>
      </c>
    </row>
    <row r="429" spans="1:3" x14ac:dyDescent="0.15">
      <c r="A429" s="145">
        <v>430</v>
      </c>
      <c r="B429" s="141" t="s">
        <v>638</v>
      </c>
      <c r="C429" s="144" t="s">
        <v>636</v>
      </c>
    </row>
    <row r="430" spans="1:3" x14ac:dyDescent="0.15">
      <c r="A430" s="145">
        <v>431</v>
      </c>
      <c r="B430" s="141" t="s">
        <v>639</v>
      </c>
      <c r="C430" s="144" t="s">
        <v>636</v>
      </c>
    </row>
    <row r="431" spans="1:3" x14ac:dyDescent="0.15">
      <c r="A431" s="145">
        <v>432</v>
      </c>
      <c r="B431" s="141" t="s">
        <v>543</v>
      </c>
      <c r="C431" s="144" t="s">
        <v>517</v>
      </c>
    </row>
    <row r="432" spans="1:3" x14ac:dyDescent="0.15">
      <c r="A432" s="145">
        <v>434</v>
      </c>
      <c r="B432" s="141" t="s">
        <v>640</v>
      </c>
      <c r="C432" s="144" t="s">
        <v>497</v>
      </c>
    </row>
    <row r="433" spans="1:3" x14ac:dyDescent="0.15">
      <c r="A433" s="145">
        <v>435</v>
      </c>
      <c r="B433" s="141" t="s">
        <v>641</v>
      </c>
      <c r="C433" s="144" t="s">
        <v>517</v>
      </c>
    </row>
    <row r="434" spans="1:3" x14ac:dyDescent="0.15">
      <c r="A434" s="145">
        <v>436</v>
      </c>
      <c r="B434" s="141" t="s">
        <v>642</v>
      </c>
      <c r="C434" s="144" t="s">
        <v>517</v>
      </c>
    </row>
    <row r="435" spans="1:3" x14ac:dyDescent="0.15">
      <c r="A435" s="145">
        <v>437</v>
      </c>
      <c r="B435" s="141" t="s">
        <v>643</v>
      </c>
      <c r="C435" s="144" t="s">
        <v>517</v>
      </c>
    </row>
    <row r="436" spans="1:3" x14ac:dyDescent="0.15">
      <c r="A436" s="145">
        <v>439</v>
      </c>
      <c r="B436" s="141" t="s">
        <v>644</v>
      </c>
      <c r="C436" s="144" t="s">
        <v>517</v>
      </c>
    </row>
    <row r="437" spans="1:3" x14ac:dyDescent="0.15">
      <c r="A437" s="145">
        <v>440</v>
      </c>
      <c r="B437" s="141" t="s">
        <v>645</v>
      </c>
      <c r="C437" s="144" t="s">
        <v>517</v>
      </c>
    </row>
    <row r="438" spans="1:3" x14ac:dyDescent="0.15">
      <c r="A438" s="145">
        <v>441</v>
      </c>
      <c r="B438" s="141" t="s">
        <v>547</v>
      </c>
      <c r="C438" s="144" t="s">
        <v>517</v>
      </c>
    </row>
    <row r="439" spans="1:3" x14ac:dyDescent="0.15">
      <c r="A439" s="145">
        <v>442</v>
      </c>
      <c r="B439" s="141" t="s">
        <v>543</v>
      </c>
      <c r="C439" s="144" t="s">
        <v>497</v>
      </c>
    </row>
    <row r="440" spans="1:3" x14ac:dyDescent="0.15">
      <c r="A440" s="145">
        <v>443</v>
      </c>
      <c r="B440" s="141" t="s">
        <v>583</v>
      </c>
      <c r="C440" s="144" t="s">
        <v>517</v>
      </c>
    </row>
    <row r="441" spans="1:3" x14ac:dyDescent="0.15">
      <c r="A441" s="145">
        <v>444</v>
      </c>
      <c r="B441" s="141" t="s">
        <v>586</v>
      </c>
      <c r="C441" s="144" t="s">
        <v>517</v>
      </c>
    </row>
    <row r="442" spans="1:3" x14ac:dyDescent="0.15">
      <c r="A442" s="145">
        <v>444</v>
      </c>
      <c r="B442" s="141" t="s">
        <v>586</v>
      </c>
      <c r="C442" s="144" t="s">
        <v>497</v>
      </c>
    </row>
    <row r="443" spans="1:3" x14ac:dyDescent="0.15">
      <c r="A443" s="145">
        <v>445</v>
      </c>
      <c r="B443" s="141" t="s">
        <v>646</v>
      </c>
      <c r="C443" s="144" t="s">
        <v>517</v>
      </c>
    </row>
    <row r="444" spans="1:3" x14ac:dyDescent="0.15">
      <c r="A444" s="145">
        <v>446</v>
      </c>
      <c r="B444" s="141" t="s">
        <v>646</v>
      </c>
      <c r="C444" s="144" t="s">
        <v>517</v>
      </c>
    </row>
    <row r="445" spans="1:3" x14ac:dyDescent="0.15">
      <c r="A445" s="145">
        <v>447</v>
      </c>
      <c r="B445" s="141" t="s">
        <v>557</v>
      </c>
      <c r="C445" s="144" t="s">
        <v>517</v>
      </c>
    </row>
    <row r="446" spans="1:3" x14ac:dyDescent="0.15">
      <c r="A446" s="145">
        <v>448</v>
      </c>
      <c r="B446" s="141" t="s">
        <v>557</v>
      </c>
      <c r="C446" s="144" t="s">
        <v>517</v>
      </c>
    </row>
    <row r="447" spans="1:3" x14ac:dyDescent="0.15">
      <c r="A447" s="145">
        <v>449</v>
      </c>
      <c r="B447" s="141" t="s">
        <v>557</v>
      </c>
      <c r="C447" s="144" t="s">
        <v>517</v>
      </c>
    </row>
    <row r="448" spans="1:3" x14ac:dyDescent="0.15">
      <c r="A448" s="145">
        <v>450</v>
      </c>
      <c r="B448" s="141" t="s">
        <v>557</v>
      </c>
      <c r="C448" s="144" t="s">
        <v>517</v>
      </c>
    </row>
    <row r="449" spans="1:3" x14ac:dyDescent="0.15">
      <c r="A449" s="145">
        <v>451</v>
      </c>
      <c r="B449" s="141" t="s">
        <v>557</v>
      </c>
      <c r="C449" s="144" t="s">
        <v>517</v>
      </c>
    </row>
    <row r="450" spans="1:3" x14ac:dyDescent="0.15">
      <c r="A450" s="145">
        <v>452</v>
      </c>
      <c r="B450" s="141" t="s">
        <v>557</v>
      </c>
      <c r="C450" s="144" t="s">
        <v>517</v>
      </c>
    </row>
    <row r="451" spans="1:3" x14ac:dyDescent="0.15">
      <c r="A451" s="145">
        <v>453</v>
      </c>
      <c r="B451" s="141" t="s">
        <v>557</v>
      </c>
      <c r="C451" s="144" t="s">
        <v>517</v>
      </c>
    </row>
    <row r="452" spans="1:3" x14ac:dyDescent="0.15">
      <c r="A452" s="145">
        <v>454</v>
      </c>
      <c r="B452" s="141" t="s">
        <v>557</v>
      </c>
      <c r="C452" s="144" t="s">
        <v>517</v>
      </c>
    </row>
    <row r="453" spans="1:3" x14ac:dyDescent="0.15">
      <c r="A453" s="145">
        <v>455</v>
      </c>
      <c r="B453" s="141" t="s">
        <v>557</v>
      </c>
      <c r="C453" s="144" t="s">
        <v>517</v>
      </c>
    </row>
    <row r="454" spans="1:3" x14ac:dyDescent="0.15">
      <c r="A454" s="145">
        <v>456</v>
      </c>
      <c r="B454" s="141" t="s">
        <v>557</v>
      </c>
      <c r="C454" s="144" t="s">
        <v>517</v>
      </c>
    </row>
    <row r="455" spans="1:3" x14ac:dyDescent="0.15">
      <c r="A455" s="145">
        <v>459</v>
      </c>
      <c r="B455" s="141" t="s">
        <v>557</v>
      </c>
      <c r="C455" s="144" t="s">
        <v>517</v>
      </c>
    </row>
    <row r="456" spans="1:3" x14ac:dyDescent="0.15">
      <c r="A456" s="145">
        <v>460</v>
      </c>
      <c r="B456" s="141" t="s">
        <v>647</v>
      </c>
      <c r="C456" s="144" t="s">
        <v>497</v>
      </c>
    </row>
    <row r="457" spans="1:3" x14ac:dyDescent="0.15">
      <c r="A457" s="145">
        <v>461</v>
      </c>
      <c r="B457" s="141" t="s">
        <v>647</v>
      </c>
      <c r="C457" s="144" t="s">
        <v>497</v>
      </c>
    </row>
    <row r="458" spans="1:3" x14ac:dyDescent="0.15">
      <c r="A458" s="145">
        <v>462</v>
      </c>
      <c r="B458" s="141" t="s">
        <v>648</v>
      </c>
      <c r="C458" s="144" t="s">
        <v>497</v>
      </c>
    </row>
    <row r="459" spans="1:3" x14ac:dyDescent="0.15">
      <c r="A459" s="145">
        <v>463</v>
      </c>
      <c r="B459" s="141" t="s">
        <v>649</v>
      </c>
      <c r="C459" s="144" t="s">
        <v>497</v>
      </c>
    </row>
    <row r="460" spans="1:3" x14ac:dyDescent="0.15">
      <c r="A460" s="145">
        <v>464</v>
      </c>
      <c r="B460" s="141" t="s">
        <v>650</v>
      </c>
      <c r="C460" s="144" t="s">
        <v>517</v>
      </c>
    </row>
    <row r="461" spans="1:3" x14ac:dyDescent="0.15">
      <c r="A461" s="145">
        <v>465</v>
      </c>
      <c r="B461" s="141" t="s">
        <v>651</v>
      </c>
      <c r="C461" s="144" t="s">
        <v>517</v>
      </c>
    </row>
    <row r="462" spans="1:3" x14ac:dyDescent="0.15">
      <c r="A462" s="145">
        <v>466</v>
      </c>
      <c r="B462" s="141" t="s">
        <v>652</v>
      </c>
      <c r="C462" s="144" t="s">
        <v>517</v>
      </c>
    </row>
    <row r="463" spans="1:3" x14ac:dyDescent="0.15">
      <c r="A463" s="145">
        <v>467</v>
      </c>
      <c r="B463" s="141" t="s">
        <v>652</v>
      </c>
      <c r="C463" s="144" t="s">
        <v>517</v>
      </c>
    </row>
    <row r="464" spans="1:3" x14ac:dyDescent="0.15">
      <c r="A464" s="145">
        <v>468</v>
      </c>
      <c r="B464" s="141" t="s">
        <v>652</v>
      </c>
      <c r="C464" s="144" t="s">
        <v>517</v>
      </c>
    </row>
    <row r="465" spans="1:3" x14ac:dyDescent="0.15">
      <c r="A465" s="145">
        <v>469</v>
      </c>
      <c r="B465" s="141" t="s">
        <v>652</v>
      </c>
      <c r="C465" s="144" t="s">
        <v>517</v>
      </c>
    </row>
    <row r="466" spans="1:3" x14ac:dyDescent="0.15">
      <c r="A466" s="145">
        <v>470</v>
      </c>
      <c r="B466" s="141" t="s">
        <v>652</v>
      </c>
      <c r="C466" s="144" t="s">
        <v>517</v>
      </c>
    </row>
    <row r="467" spans="1:3" x14ac:dyDescent="0.15">
      <c r="A467" s="145">
        <v>473</v>
      </c>
      <c r="B467" s="141" t="s">
        <v>653</v>
      </c>
      <c r="C467" s="144" t="s">
        <v>517</v>
      </c>
    </row>
    <row r="468" spans="1:3" x14ac:dyDescent="0.15">
      <c r="A468" s="145">
        <v>474</v>
      </c>
      <c r="B468" s="141" t="s">
        <v>654</v>
      </c>
      <c r="C468" s="144" t="s">
        <v>497</v>
      </c>
    </row>
    <row r="469" spans="1:3" x14ac:dyDescent="0.15">
      <c r="A469" s="145">
        <v>475</v>
      </c>
      <c r="B469" s="141" t="s">
        <v>655</v>
      </c>
      <c r="C469" s="144" t="s">
        <v>517</v>
      </c>
    </row>
    <row r="470" spans="1:3" x14ac:dyDescent="0.15">
      <c r="A470" s="145">
        <v>476</v>
      </c>
      <c r="B470" s="141" t="s">
        <v>656</v>
      </c>
      <c r="C470" s="144" t="s">
        <v>497</v>
      </c>
    </row>
    <row r="471" spans="1:3" x14ac:dyDescent="0.15">
      <c r="A471" s="145">
        <v>477</v>
      </c>
      <c r="B471" s="141" t="s">
        <v>656</v>
      </c>
      <c r="C471" s="144" t="s">
        <v>497</v>
      </c>
    </row>
    <row r="472" spans="1:3" x14ac:dyDescent="0.15">
      <c r="A472" s="145">
        <v>478</v>
      </c>
      <c r="B472" s="141" t="s">
        <v>586</v>
      </c>
      <c r="C472" s="144" t="s">
        <v>517</v>
      </c>
    </row>
    <row r="473" spans="1:3" x14ac:dyDescent="0.15">
      <c r="A473" s="145">
        <v>479</v>
      </c>
      <c r="B473" s="141" t="s">
        <v>644</v>
      </c>
      <c r="C473" s="144" t="s">
        <v>517</v>
      </c>
    </row>
    <row r="474" spans="1:3" x14ac:dyDescent="0.15">
      <c r="A474" s="145">
        <v>480</v>
      </c>
      <c r="B474" s="141" t="s">
        <v>644</v>
      </c>
      <c r="C474" s="144" t="s">
        <v>517</v>
      </c>
    </row>
    <row r="475" spans="1:3" x14ac:dyDescent="0.15">
      <c r="A475" s="145">
        <v>481</v>
      </c>
      <c r="B475" s="141" t="s">
        <v>644</v>
      </c>
      <c r="C475" s="144" t="s">
        <v>517</v>
      </c>
    </row>
    <row r="476" spans="1:3" x14ac:dyDescent="0.15">
      <c r="A476" s="145">
        <v>482</v>
      </c>
      <c r="B476" s="141" t="s">
        <v>657</v>
      </c>
      <c r="C476" s="144" t="s">
        <v>658</v>
      </c>
    </row>
    <row r="477" spans="1:3" x14ac:dyDescent="0.15">
      <c r="A477" s="145">
        <v>483</v>
      </c>
      <c r="B477" s="141" t="s">
        <v>659</v>
      </c>
      <c r="C477" s="144" t="s">
        <v>658</v>
      </c>
    </row>
    <row r="478" spans="1:3" x14ac:dyDescent="0.15">
      <c r="A478" s="145">
        <v>484</v>
      </c>
      <c r="B478" s="141" t="s">
        <v>660</v>
      </c>
      <c r="C478" s="144" t="s">
        <v>658</v>
      </c>
    </row>
    <row r="479" spans="1:3" x14ac:dyDescent="0.15">
      <c r="A479" s="145">
        <v>485</v>
      </c>
      <c r="B479" s="141" t="s">
        <v>661</v>
      </c>
      <c r="C479" s="144" t="s">
        <v>658</v>
      </c>
    </row>
    <row r="480" spans="1:3" x14ac:dyDescent="0.15">
      <c r="A480" s="145">
        <v>486</v>
      </c>
      <c r="B480" s="141" t="s">
        <v>662</v>
      </c>
      <c r="C480" s="144" t="s">
        <v>658</v>
      </c>
    </row>
    <row r="481" spans="1:3" x14ac:dyDescent="0.15">
      <c r="A481" s="145">
        <v>487</v>
      </c>
      <c r="B481" s="141" t="s">
        <v>663</v>
      </c>
      <c r="C481" s="144" t="s">
        <v>658</v>
      </c>
    </row>
    <row r="482" spans="1:3" x14ac:dyDescent="0.15">
      <c r="A482" s="145">
        <v>488</v>
      </c>
      <c r="B482" s="141" t="s">
        <v>664</v>
      </c>
      <c r="C482" s="144" t="s">
        <v>658</v>
      </c>
    </row>
    <row r="483" spans="1:3" x14ac:dyDescent="0.15">
      <c r="A483" s="145">
        <v>489</v>
      </c>
      <c r="B483" s="141" t="s">
        <v>665</v>
      </c>
      <c r="C483" s="144" t="s">
        <v>658</v>
      </c>
    </row>
    <row r="484" spans="1:3" x14ac:dyDescent="0.15">
      <c r="A484" s="145">
        <v>490</v>
      </c>
      <c r="B484" s="141" t="s">
        <v>666</v>
      </c>
      <c r="C484" s="144" t="s">
        <v>658</v>
      </c>
    </row>
    <row r="485" spans="1:3" x14ac:dyDescent="0.15">
      <c r="A485" s="145">
        <v>491</v>
      </c>
      <c r="B485" s="141" t="s">
        <v>667</v>
      </c>
      <c r="C485" s="144" t="s">
        <v>658</v>
      </c>
    </row>
    <row r="486" spans="1:3" x14ac:dyDescent="0.15">
      <c r="A486" s="145">
        <v>492</v>
      </c>
      <c r="B486" s="141" t="s">
        <v>668</v>
      </c>
      <c r="C486" s="144" t="s">
        <v>658</v>
      </c>
    </row>
    <row r="487" spans="1:3" x14ac:dyDescent="0.15">
      <c r="A487" s="145">
        <v>493</v>
      </c>
      <c r="B487" s="141" t="s">
        <v>669</v>
      </c>
      <c r="C487" s="144" t="s">
        <v>658</v>
      </c>
    </row>
    <row r="488" spans="1:3" x14ac:dyDescent="0.15">
      <c r="A488" s="145">
        <v>494</v>
      </c>
      <c r="B488" s="141" t="s">
        <v>670</v>
      </c>
      <c r="C488" s="144" t="s">
        <v>658</v>
      </c>
    </row>
    <row r="489" spans="1:3" x14ac:dyDescent="0.15">
      <c r="A489" s="145">
        <v>495</v>
      </c>
      <c r="B489" s="141" t="s">
        <v>671</v>
      </c>
      <c r="C489" s="144" t="s">
        <v>658</v>
      </c>
    </row>
    <row r="490" spans="1:3" x14ac:dyDescent="0.15">
      <c r="A490" s="145">
        <v>496</v>
      </c>
      <c r="B490" s="141" t="s">
        <v>672</v>
      </c>
      <c r="C490" s="144" t="s">
        <v>658</v>
      </c>
    </row>
    <row r="491" spans="1:3" x14ac:dyDescent="0.15">
      <c r="A491" s="145">
        <v>497</v>
      </c>
      <c r="B491" s="141" t="s">
        <v>673</v>
      </c>
      <c r="C491" s="144" t="s">
        <v>658</v>
      </c>
    </row>
    <row r="492" spans="1:3" x14ac:dyDescent="0.15">
      <c r="A492" s="145">
        <v>498</v>
      </c>
      <c r="B492" s="141" t="s">
        <v>674</v>
      </c>
      <c r="C492" s="144" t="s">
        <v>658</v>
      </c>
    </row>
    <row r="493" spans="1:3" x14ac:dyDescent="0.15">
      <c r="A493" s="145">
        <v>701</v>
      </c>
      <c r="B493" s="141" t="s">
        <v>675</v>
      </c>
      <c r="C493" s="144" t="s">
        <v>497</v>
      </c>
    </row>
    <row r="494" spans="1:3" x14ac:dyDescent="0.15">
      <c r="A494" s="145">
        <v>702</v>
      </c>
      <c r="B494" s="141" t="s">
        <v>675</v>
      </c>
      <c r="C494" s="144" t="s">
        <v>497</v>
      </c>
    </row>
    <row r="495" spans="1:3" x14ac:dyDescent="0.15">
      <c r="A495" s="145">
        <v>703</v>
      </c>
      <c r="B495" s="141" t="s">
        <v>609</v>
      </c>
      <c r="C495" s="144" t="s">
        <v>497</v>
      </c>
    </row>
    <row r="496" spans="1:3" x14ac:dyDescent="0.15">
      <c r="A496" s="145">
        <v>704</v>
      </c>
      <c r="B496" s="141" t="s">
        <v>609</v>
      </c>
      <c r="C496" s="144" t="s">
        <v>497</v>
      </c>
    </row>
    <row r="497" spans="1:3" x14ac:dyDescent="0.15">
      <c r="A497" s="145">
        <v>705</v>
      </c>
      <c r="B497" s="141" t="s">
        <v>609</v>
      </c>
      <c r="C497" s="144" t="s">
        <v>497</v>
      </c>
    </row>
    <row r="498" spans="1:3" x14ac:dyDescent="0.15">
      <c r="A498" s="145">
        <v>706</v>
      </c>
      <c r="B498" s="141" t="s">
        <v>609</v>
      </c>
      <c r="C498" s="144" t="s">
        <v>497</v>
      </c>
    </row>
    <row r="499" spans="1:3" x14ac:dyDescent="0.15">
      <c r="A499" s="145">
        <v>707</v>
      </c>
      <c r="B499" s="141" t="s">
        <v>609</v>
      </c>
      <c r="C499" s="144" t="s">
        <v>497</v>
      </c>
    </row>
    <row r="500" spans="1:3" x14ac:dyDescent="0.15">
      <c r="A500" s="145">
        <v>708</v>
      </c>
      <c r="B500" s="141" t="s">
        <v>609</v>
      </c>
      <c r="C500" s="144" t="s">
        <v>497</v>
      </c>
    </row>
    <row r="501" spans="1:3" x14ac:dyDescent="0.15">
      <c r="A501" s="145">
        <v>709</v>
      </c>
      <c r="B501" s="141" t="s">
        <v>609</v>
      </c>
      <c r="C501" s="144" t="s">
        <v>497</v>
      </c>
    </row>
    <row r="502" spans="1:3" x14ac:dyDescent="0.15">
      <c r="A502" s="145">
        <v>710</v>
      </c>
      <c r="B502" s="141" t="s">
        <v>609</v>
      </c>
      <c r="C502" s="144" t="s">
        <v>497</v>
      </c>
    </row>
    <row r="503" spans="1:3" x14ac:dyDescent="0.15">
      <c r="A503" s="145">
        <v>711</v>
      </c>
      <c r="B503" s="141" t="s">
        <v>609</v>
      </c>
      <c r="C503" s="144" t="s">
        <v>497</v>
      </c>
    </row>
    <row r="504" spans="1:3" x14ac:dyDescent="0.15">
      <c r="A504" s="145">
        <v>712</v>
      </c>
      <c r="B504" s="141" t="s">
        <v>676</v>
      </c>
      <c r="C504" s="144" t="s">
        <v>497</v>
      </c>
    </row>
    <row r="505" spans="1:3" x14ac:dyDescent="0.15">
      <c r="A505" s="145">
        <v>713</v>
      </c>
      <c r="B505" s="141" t="s">
        <v>676</v>
      </c>
      <c r="C505" s="144" t="s">
        <v>497</v>
      </c>
    </row>
    <row r="506" spans="1:3" x14ac:dyDescent="0.15">
      <c r="A506" s="145">
        <v>714</v>
      </c>
      <c r="B506" s="141" t="s">
        <v>676</v>
      </c>
      <c r="C506" s="144" t="s">
        <v>497</v>
      </c>
    </row>
    <row r="507" spans="1:3" x14ac:dyDescent="0.15">
      <c r="A507" s="145">
        <v>715</v>
      </c>
      <c r="B507" s="141" t="s">
        <v>676</v>
      </c>
      <c r="C507" s="144" t="s">
        <v>497</v>
      </c>
    </row>
    <row r="508" spans="1:3" x14ac:dyDescent="0.15">
      <c r="A508" s="145">
        <v>716</v>
      </c>
      <c r="B508" s="141" t="s">
        <v>677</v>
      </c>
      <c r="C508" s="144" t="s">
        <v>497</v>
      </c>
    </row>
    <row r="509" spans="1:3" x14ac:dyDescent="0.15">
      <c r="A509" s="145">
        <v>717</v>
      </c>
      <c r="B509" s="141" t="s">
        <v>677</v>
      </c>
      <c r="C509" s="144" t="s">
        <v>497</v>
      </c>
    </row>
    <row r="510" spans="1:3" x14ac:dyDescent="0.15">
      <c r="A510" s="145">
        <v>718</v>
      </c>
      <c r="B510" s="141" t="s">
        <v>678</v>
      </c>
      <c r="C510" s="144" t="s">
        <v>497</v>
      </c>
    </row>
    <row r="511" spans="1:3" x14ac:dyDescent="0.15">
      <c r="A511" s="145">
        <v>719</v>
      </c>
      <c r="B511" s="141" t="s">
        <v>678</v>
      </c>
      <c r="C511" s="144" t="s">
        <v>497</v>
      </c>
    </row>
    <row r="512" spans="1:3" x14ac:dyDescent="0.15">
      <c r="A512" s="145">
        <v>720</v>
      </c>
      <c r="B512" s="141" t="s">
        <v>544</v>
      </c>
      <c r="C512" s="144" t="s">
        <v>517</v>
      </c>
    </row>
    <row r="513" spans="1:3" x14ac:dyDescent="0.15">
      <c r="A513" s="145">
        <v>721</v>
      </c>
      <c r="B513" s="141" t="s">
        <v>679</v>
      </c>
      <c r="C513" s="144" t="s">
        <v>517</v>
      </c>
    </row>
    <row r="514" spans="1:3" x14ac:dyDescent="0.15">
      <c r="A514" s="145">
        <v>722</v>
      </c>
      <c r="B514" s="141" t="s">
        <v>679</v>
      </c>
      <c r="C514" s="144" t="s">
        <v>517</v>
      </c>
    </row>
    <row r="515" spans="1:3" x14ac:dyDescent="0.15">
      <c r="A515" s="145">
        <v>723</v>
      </c>
      <c r="B515" s="141" t="s">
        <v>679</v>
      </c>
      <c r="C515" s="144" t="s">
        <v>517</v>
      </c>
    </row>
    <row r="516" spans="1:3" x14ac:dyDescent="0.15">
      <c r="A516" s="145">
        <v>724</v>
      </c>
      <c r="B516" s="141" t="s">
        <v>679</v>
      </c>
      <c r="C516" s="144" t="s">
        <v>517</v>
      </c>
    </row>
    <row r="517" spans="1:3" x14ac:dyDescent="0.15">
      <c r="A517" s="145">
        <v>725</v>
      </c>
      <c r="B517" s="141" t="s">
        <v>679</v>
      </c>
      <c r="C517" s="144" t="s">
        <v>517</v>
      </c>
    </row>
    <row r="518" spans="1:3" x14ac:dyDescent="0.15">
      <c r="A518" s="145">
        <v>726</v>
      </c>
      <c r="B518" s="141" t="s">
        <v>679</v>
      </c>
      <c r="C518" s="144" t="s">
        <v>517</v>
      </c>
    </row>
    <row r="519" spans="1:3" x14ac:dyDescent="0.15">
      <c r="A519" s="145">
        <v>727</v>
      </c>
      <c r="B519" s="141" t="s">
        <v>679</v>
      </c>
      <c r="C519" s="144" t="s">
        <v>517</v>
      </c>
    </row>
    <row r="520" spans="1:3" x14ac:dyDescent="0.15">
      <c r="A520" s="145">
        <v>728</v>
      </c>
      <c r="B520" s="141" t="s">
        <v>680</v>
      </c>
      <c r="C520" s="144" t="s">
        <v>517</v>
      </c>
    </row>
    <row r="521" spans="1:3" x14ac:dyDescent="0.15">
      <c r="A521" s="145">
        <v>729</v>
      </c>
      <c r="B521" s="141" t="s">
        <v>679</v>
      </c>
      <c r="C521" s="144" t="s">
        <v>517</v>
      </c>
    </row>
    <row r="522" spans="1:3" x14ac:dyDescent="0.15">
      <c r="A522" s="145">
        <v>730</v>
      </c>
      <c r="B522" s="141" t="s">
        <v>680</v>
      </c>
      <c r="C522" s="144" t="s">
        <v>517</v>
      </c>
    </row>
    <row r="523" spans="1:3" x14ac:dyDescent="0.15">
      <c r="A523" s="145">
        <v>731</v>
      </c>
      <c r="B523" s="141" t="s">
        <v>679</v>
      </c>
      <c r="C523" s="144" t="s">
        <v>517</v>
      </c>
    </row>
    <row r="524" spans="1:3" x14ac:dyDescent="0.15">
      <c r="A524" s="145">
        <v>732</v>
      </c>
      <c r="B524" s="141" t="s">
        <v>680</v>
      </c>
      <c r="C524" s="144" t="s">
        <v>517</v>
      </c>
    </row>
    <row r="525" spans="1:3" x14ac:dyDescent="0.15">
      <c r="A525" s="145">
        <v>733</v>
      </c>
      <c r="B525" s="141" t="s">
        <v>679</v>
      </c>
      <c r="C525" s="144" t="s">
        <v>517</v>
      </c>
    </row>
    <row r="526" spans="1:3" x14ac:dyDescent="0.15">
      <c r="A526" s="145">
        <v>734</v>
      </c>
      <c r="B526" s="141" t="s">
        <v>680</v>
      </c>
      <c r="C526" s="144" t="s">
        <v>517</v>
      </c>
    </row>
    <row r="527" spans="1:3" x14ac:dyDescent="0.15">
      <c r="A527" s="145">
        <v>735</v>
      </c>
      <c r="B527" s="141" t="s">
        <v>679</v>
      </c>
      <c r="C527" s="144" t="s">
        <v>517</v>
      </c>
    </row>
    <row r="528" spans="1:3" x14ac:dyDescent="0.15">
      <c r="A528" s="145">
        <v>736</v>
      </c>
      <c r="B528" s="141" t="s">
        <v>680</v>
      </c>
      <c r="C528" s="144" t="s">
        <v>517</v>
      </c>
    </row>
    <row r="529" spans="1:3" x14ac:dyDescent="0.15">
      <c r="A529" s="145">
        <v>737</v>
      </c>
      <c r="B529" s="141" t="s">
        <v>679</v>
      </c>
      <c r="C529" s="144" t="s">
        <v>517</v>
      </c>
    </row>
    <row r="530" spans="1:3" x14ac:dyDescent="0.15">
      <c r="A530" s="145">
        <v>738</v>
      </c>
      <c r="B530" s="141" t="s">
        <v>680</v>
      </c>
      <c r="C530" s="144" t="s">
        <v>517</v>
      </c>
    </row>
    <row r="531" spans="1:3" x14ac:dyDescent="0.15">
      <c r="A531" s="145">
        <v>739</v>
      </c>
      <c r="B531" s="141" t="s">
        <v>679</v>
      </c>
      <c r="C531" s="144" t="s">
        <v>517</v>
      </c>
    </row>
    <row r="532" spans="1:3" x14ac:dyDescent="0.15">
      <c r="A532" s="145">
        <v>740</v>
      </c>
      <c r="B532" s="141" t="s">
        <v>680</v>
      </c>
      <c r="C532" s="144" t="s">
        <v>517</v>
      </c>
    </row>
    <row r="533" spans="1:3" x14ac:dyDescent="0.15">
      <c r="A533" s="145">
        <v>741</v>
      </c>
      <c r="B533" s="141" t="s">
        <v>679</v>
      </c>
      <c r="C533" s="144" t="s">
        <v>517</v>
      </c>
    </row>
    <row r="534" spans="1:3" x14ac:dyDescent="0.15">
      <c r="A534" s="145">
        <v>742</v>
      </c>
      <c r="B534" s="141" t="s">
        <v>680</v>
      </c>
      <c r="C534" s="144" t="s">
        <v>517</v>
      </c>
    </row>
    <row r="535" spans="1:3" x14ac:dyDescent="0.15">
      <c r="A535" s="145">
        <v>743</v>
      </c>
      <c r="B535" s="141" t="s">
        <v>679</v>
      </c>
      <c r="C535" s="144" t="s">
        <v>517</v>
      </c>
    </row>
    <row r="536" spans="1:3" x14ac:dyDescent="0.15">
      <c r="A536" s="145">
        <v>744</v>
      </c>
      <c r="B536" s="141" t="s">
        <v>680</v>
      </c>
      <c r="C536" s="144" t="s">
        <v>517</v>
      </c>
    </row>
    <row r="537" spans="1:3" x14ac:dyDescent="0.15">
      <c r="A537" s="145">
        <v>745</v>
      </c>
      <c r="B537" s="141" t="s">
        <v>679</v>
      </c>
      <c r="C537" s="144" t="s">
        <v>517</v>
      </c>
    </row>
    <row r="538" spans="1:3" x14ac:dyDescent="0.15">
      <c r="A538" s="145">
        <v>746</v>
      </c>
      <c r="B538" s="141" t="s">
        <v>680</v>
      </c>
      <c r="C538" s="144" t="s">
        <v>517</v>
      </c>
    </row>
    <row r="539" spans="1:3" x14ac:dyDescent="0.15">
      <c r="A539" s="145">
        <v>747</v>
      </c>
      <c r="B539" s="141" t="s">
        <v>679</v>
      </c>
      <c r="C539" s="144" t="s">
        <v>517</v>
      </c>
    </row>
    <row r="540" spans="1:3" x14ac:dyDescent="0.15">
      <c r="A540" s="145">
        <v>748</v>
      </c>
      <c r="B540" s="141" t="s">
        <v>679</v>
      </c>
      <c r="C540" s="144" t="s">
        <v>517</v>
      </c>
    </row>
    <row r="541" spans="1:3" x14ac:dyDescent="0.15">
      <c r="A541" s="145">
        <v>749</v>
      </c>
      <c r="B541" s="141" t="s">
        <v>680</v>
      </c>
      <c r="C541" s="144" t="s">
        <v>517</v>
      </c>
    </row>
    <row r="542" spans="1:3" x14ac:dyDescent="0.15">
      <c r="A542" s="145">
        <v>752</v>
      </c>
      <c r="B542" s="141" t="s">
        <v>679</v>
      </c>
      <c r="C542" s="144" t="s">
        <v>517</v>
      </c>
    </row>
    <row r="543" spans="1:3" x14ac:dyDescent="0.15">
      <c r="A543" s="145">
        <v>753</v>
      </c>
      <c r="B543" s="141" t="s">
        <v>681</v>
      </c>
      <c r="C543" s="144" t="s">
        <v>517</v>
      </c>
    </row>
    <row r="544" spans="1:3" x14ac:dyDescent="0.15">
      <c r="A544" s="145">
        <v>754</v>
      </c>
      <c r="B544" s="141" t="s">
        <v>679</v>
      </c>
      <c r="C544" s="144" t="s">
        <v>517</v>
      </c>
    </row>
    <row r="545" spans="1:3" x14ac:dyDescent="0.15">
      <c r="A545" s="145">
        <v>755</v>
      </c>
      <c r="B545" s="141" t="s">
        <v>681</v>
      </c>
      <c r="C545" s="144" t="s">
        <v>517</v>
      </c>
    </row>
    <row r="546" spans="1:3" x14ac:dyDescent="0.15">
      <c r="A546" s="145">
        <v>756</v>
      </c>
      <c r="B546" s="141" t="s">
        <v>679</v>
      </c>
      <c r="C546" s="144" t="s">
        <v>517</v>
      </c>
    </row>
    <row r="547" spans="1:3" x14ac:dyDescent="0.15">
      <c r="A547" s="145">
        <v>757</v>
      </c>
      <c r="B547" s="141" t="s">
        <v>681</v>
      </c>
      <c r="C547" s="144" t="s">
        <v>517</v>
      </c>
    </row>
    <row r="548" spans="1:3" x14ac:dyDescent="0.15">
      <c r="A548" s="145">
        <v>758</v>
      </c>
      <c r="B548" s="141" t="s">
        <v>679</v>
      </c>
      <c r="C548" s="144" t="s">
        <v>517</v>
      </c>
    </row>
    <row r="549" spans="1:3" x14ac:dyDescent="0.15">
      <c r="A549" s="145">
        <v>759</v>
      </c>
      <c r="B549" s="141" t="s">
        <v>681</v>
      </c>
      <c r="C549" s="144" t="s">
        <v>517</v>
      </c>
    </row>
    <row r="550" spans="1:3" x14ac:dyDescent="0.15">
      <c r="A550" s="145">
        <v>760</v>
      </c>
      <c r="B550" s="141" t="s">
        <v>679</v>
      </c>
      <c r="C550" s="144" t="s">
        <v>517</v>
      </c>
    </row>
    <row r="551" spans="1:3" x14ac:dyDescent="0.15">
      <c r="A551" s="145">
        <v>761</v>
      </c>
      <c r="B551" s="141" t="s">
        <v>681</v>
      </c>
      <c r="C551" s="144" t="s">
        <v>517</v>
      </c>
    </row>
    <row r="552" spans="1:3" x14ac:dyDescent="0.15">
      <c r="A552" s="145">
        <v>762</v>
      </c>
      <c r="B552" s="141" t="s">
        <v>679</v>
      </c>
      <c r="C552" s="144" t="s">
        <v>517</v>
      </c>
    </row>
    <row r="553" spans="1:3" x14ac:dyDescent="0.15">
      <c r="A553" s="145">
        <v>763</v>
      </c>
      <c r="B553" s="141" t="s">
        <v>681</v>
      </c>
      <c r="C553" s="144" t="s">
        <v>517</v>
      </c>
    </row>
    <row r="554" spans="1:3" x14ac:dyDescent="0.15">
      <c r="A554" s="145">
        <v>764</v>
      </c>
      <c r="B554" s="141" t="s">
        <v>679</v>
      </c>
      <c r="C554" s="144" t="s">
        <v>517</v>
      </c>
    </row>
    <row r="555" spans="1:3" x14ac:dyDescent="0.15">
      <c r="A555" s="145">
        <v>765</v>
      </c>
      <c r="B555" s="141" t="s">
        <v>681</v>
      </c>
      <c r="C555" s="144" t="s">
        <v>517</v>
      </c>
    </row>
    <row r="556" spans="1:3" x14ac:dyDescent="0.15">
      <c r="A556" s="145">
        <v>766</v>
      </c>
      <c r="B556" s="141" t="s">
        <v>679</v>
      </c>
      <c r="C556" s="144" t="s">
        <v>517</v>
      </c>
    </row>
    <row r="557" spans="1:3" x14ac:dyDescent="0.15">
      <c r="A557" s="145">
        <v>767</v>
      </c>
      <c r="B557" s="141" t="s">
        <v>681</v>
      </c>
      <c r="C557" s="144" t="s">
        <v>517</v>
      </c>
    </row>
    <row r="558" spans="1:3" x14ac:dyDescent="0.15">
      <c r="A558" s="145">
        <v>768</v>
      </c>
      <c r="B558" s="141" t="s">
        <v>679</v>
      </c>
      <c r="C558" s="144" t="s">
        <v>517</v>
      </c>
    </row>
    <row r="559" spans="1:3" x14ac:dyDescent="0.15">
      <c r="A559" s="145">
        <v>769</v>
      </c>
      <c r="B559" s="141" t="s">
        <v>681</v>
      </c>
      <c r="C559" s="144" t="s">
        <v>517</v>
      </c>
    </row>
    <row r="560" spans="1:3" x14ac:dyDescent="0.15">
      <c r="A560" s="145">
        <v>770</v>
      </c>
      <c r="B560" s="141" t="s">
        <v>682</v>
      </c>
      <c r="C560" s="144" t="s">
        <v>517</v>
      </c>
    </row>
    <row r="561" spans="1:3" x14ac:dyDescent="0.15">
      <c r="A561" s="145">
        <v>775</v>
      </c>
      <c r="B561" s="141" t="s">
        <v>683</v>
      </c>
      <c r="C561" s="144" t="s">
        <v>517</v>
      </c>
    </row>
    <row r="562" spans="1:3" x14ac:dyDescent="0.15">
      <c r="A562" s="145">
        <v>776</v>
      </c>
      <c r="B562" s="141" t="s">
        <v>683</v>
      </c>
      <c r="C562" s="144" t="s">
        <v>517</v>
      </c>
    </row>
    <row r="563" spans="1:3" x14ac:dyDescent="0.15">
      <c r="A563" s="145">
        <v>781</v>
      </c>
      <c r="B563" s="141" t="s">
        <v>679</v>
      </c>
      <c r="C563" s="144" t="s">
        <v>497</v>
      </c>
    </row>
    <row r="564" spans="1:3" x14ac:dyDescent="0.15">
      <c r="A564" s="145">
        <v>782</v>
      </c>
      <c r="B564" s="141" t="s">
        <v>679</v>
      </c>
      <c r="C564" s="144" t="s">
        <v>517</v>
      </c>
    </row>
    <row r="565" spans="1:3" x14ac:dyDescent="0.15">
      <c r="A565" s="145">
        <v>783</v>
      </c>
      <c r="B565" s="141" t="s">
        <v>679</v>
      </c>
      <c r="C565" s="144" t="s">
        <v>517</v>
      </c>
    </row>
    <row r="566" spans="1:3" x14ac:dyDescent="0.15">
      <c r="A566" s="145">
        <v>784</v>
      </c>
      <c r="B566" s="141" t="s">
        <v>679</v>
      </c>
      <c r="C566" s="144" t="s">
        <v>517</v>
      </c>
    </row>
    <row r="567" spans="1:3" x14ac:dyDescent="0.15">
      <c r="A567" s="145">
        <v>785</v>
      </c>
      <c r="B567" s="141" t="s">
        <v>679</v>
      </c>
      <c r="C567" s="144" t="s">
        <v>517</v>
      </c>
    </row>
    <row r="568" spans="1:3" x14ac:dyDescent="0.15">
      <c r="A568" s="145">
        <v>786</v>
      </c>
      <c r="B568" s="141" t="s">
        <v>679</v>
      </c>
      <c r="C568" s="144" t="s">
        <v>517</v>
      </c>
    </row>
    <row r="569" spans="1:3" x14ac:dyDescent="0.15">
      <c r="A569" s="145">
        <v>787</v>
      </c>
      <c r="B569" s="141" t="s">
        <v>684</v>
      </c>
      <c r="C569" s="144" t="s">
        <v>517</v>
      </c>
    </row>
    <row r="570" spans="1:3" x14ac:dyDescent="0.15">
      <c r="A570" s="145">
        <v>788</v>
      </c>
      <c r="B570" s="141" t="s">
        <v>685</v>
      </c>
      <c r="C570" s="144" t="s">
        <v>517</v>
      </c>
    </row>
    <row r="571" spans="1:3" x14ac:dyDescent="0.15">
      <c r="A571" s="145">
        <v>789</v>
      </c>
      <c r="B571" s="141" t="s">
        <v>686</v>
      </c>
      <c r="C571" s="144" t="s">
        <v>517</v>
      </c>
    </row>
    <row r="572" spans="1:3" x14ac:dyDescent="0.15">
      <c r="A572" s="145">
        <v>790</v>
      </c>
      <c r="B572" s="141" t="s">
        <v>687</v>
      </c>
      <c r="C572" s="144" t="s">
        <v>517</v>
      </c>
    </row>
    <row r="573" spans="1:3" x14ac:dyDescent="0.15">
      <c r="A573" s="145">
        <v>791</v>
      </c>
      <c r="B573" s="141" t="s">
        <v>688</v>
      </c>
      <c r="C573" s="144" t="s">
        <v>517</v>
      </c>
    </row>
    <row r="574" spans="1:3" x14ac:dyDescent="0.15">
      <c r="A574" s="145">
        <v>792</v>
      </c>
      <c r="B574" s="141" t="s">
        <v>689</v>
      </c>
      <c r="C574" s="144" t="s">
        <v>517</v>
      </c>
    </row>
    <row r="575" spans="1:3" x14ac:dyDescent="0.15">
      <c r="A575" s="145">
        <v>793</v>
      </c>
      <c r="B575" s="141" t="s">
        <v>679</v>
      </c>
      <c r="C575" s="144" t="s">
        <v>517</v>
      </c>
    </row>
    <row r="576" spans="1:3" x14ac:dyDescent="0.15">
      <c r="A576" s="145">
        <v>794</v>
      </c>
      <c r="B576" s="141" t="s">
        <v>680</v>
      </c>
      <c r="C576" s="144" t="s">
        <v>517</v>
      </c>
    </row>
    <row r="577" spans="1:3" x14ac:dyDescent="0.15">
      <c r="A577" s="145">
        <v>801</v>
      </c>
      <c r="B577" s="141" t="s">
        <v>606</v>
      </c>
      <c r="C577" s="144" t="s">
        <v>517</v>
      </c>
    </row>
    <row r="578" spans="1:3" x14ac:dyDescent="0.15">
      <c r="A578" s="145">
        <v>802</v>
      </c>
      <c r="B578" s="141" t="s">
        <v>690</v>
      </c>
      <c r="C578" s="144" t="s">
        <v>517</v>
      </c>
    </row>
    <row r="579" spans="1:3" x14ac:dyDescent="0.15">
      <c r="A579" s="145">
        <v>803</v>
      </c>
      <c r="B579" s="141" t="s">
        <v>691</v>
      </c>
      <c r="C579" s="144" t="s">
        <v>497</v>
      </c>
    </row>
    <row r="580" spans="1:3" x14ac:dyDescent="0.15">
      <c r="A580" s="145">
        <v>804</v>
      </c>
      <c r="B580" s="141" t="s">
        <v>690</v>
      </c>
      <c r="C580" s="144" t="s">
        <v>517</v>
      </c>
    </row>
    <row r="581" spans="1:3" x14ac:dyDescent="0.15">
      <c r="A581" s="145">
        <v>805</v>
      </c>
      <c r="B581" s="141" t="s">
        <v>691</v>
      </c>
      <c r="C581" s="144" t="s">
        <v>497</v>
      </c>
    </row>
    <row r="582" spans="1:3" x14ac:dyDescent="0.15">
      <c r="A582" s="145">
        <v>806</v>
      </c>
      <c r="B582" s="141" t="s">
        <v>690</v>
      </c>
      <c r="C582" s="144" t="s">
        <v>517</v>
      </c>
    </row>
    <row r="583" spans="1:3" x14ac:dyDescent="0.15">
      <c r="A583" s="145">
        <v>807</v>
      </c>
      <c r="B583" s="141" t="s">
        <v>691</v>
      </c>
      <c r="C583" s="144" t="s">
        <v>497</v>
      </c>
    </row>
    <row r="584" spans="1:3" x14ac:dyDescent="0.15">
      <c r="A584" s="145">
        <v>808</v>
      </c>
      <c r="B584" s="141" t="s">
        <v>690</v>
      </c>
      <c r="C584" s="144" t="s">
        <v>517</v>
      </c>
    </row>
    <row r="585" spans="1:3" x14ac:dyDescent="0.15">
      <c r="A585" s="145">
        <v>809</v>
      </c>
      <c r="B585" s="141" t="s">
        <v>691</v>
      </c>
      <c r="C585" s="144" t="s">
        <v>497</v>
      </c>
    </row>
    <row r="586" spans="1:3" x14ac:dyDescent="0.15">
      <c r="A586" s="145">
        <v>810</v>
      </c>
      <c r="B586" s="141" t="s">
        <v>690</v>
      </c>
      <c r="C586" s="144" t="s">
        <v>517</v>
      </c>
    </row>
    <row r="587" spans="1:3" x14ac:dyDescent="0.15">
      <c r="A587" s="145">
        <v>811</v>
      </c>
      <c r="B587" s="141" t="s">
        <v>691</v>
      </c>
      <c r="C587" s="144" t="s">
        <v>497</v>
      </c>
    </row>
    <row r="588" spans="1:3" x14ac:dyDescent="0.15">
      <c r="A588" s="145">
        <v>812</v>
      </c>
      <c r="B588" s="141" t="s">
        <v>690</v>
      </c>
      <c r="C588" s="144" t="s">
        <v>517</v>
      </c>
    </row>
    <row r="589" spans="1:3" x14ac:dyDescent="0.15">
      <c r="A589" s="145">
        <v>813</v>
      </c>
      <c r="B589" s="141" t="s">
        <v>691</v>
      </c>
      <c r="C589" s="144" t="s">
        <v>497</v>
      </c>
    </row>
    <row r="590" spans="1:3" x14ac:dyDescent="0.15">
      <c r="A590" s="145">
        <v>814</v>
      </c>
      <c r="B590" s="141" t="s">
        <v>690</v>
      </c>
      <c r="C590" s="144" t="s">
        <v>517</v>
      </c>
    </row>
    <row r="591" spans="1:3" x14ac:dyDescent="0.15">
      <c r="A591" s="145">
        <v>815</v>
      </c>
      <c r="B591" s="141" t="s">
        <v>691</v>
      </c>
      <c r="C591" s="144" t="s">
        <v>497</v>
      </c>
    </row>
    <row r="592" spans="1:3" x14ac:dyDescent="0.15">
      <c r="A592" s="145">
        <v>816</v>
      </c>
      <c r="B592" s="141" t="s">
        <v>690</v>
      </c>
      <c r="C592" s="144" t="s">
        <v>517</v>
      </c>
    </row>
    <row r="593" spans="1:3" x14ac:dyDescent="0.15">
      <c r="A593" s="145">
        <v>817</v>
      </c>
      <c r="B593" s="141" t="s">
        <v>691</v>
      </c>
      <c r="C593" s="144" t="s">
        <v>497</v>
      </c>
    </row>
    <row r="594" spans="1:3" x14ac:dyDescent="0.15">
      <c r="A594" s="145">
        <v>818</v>
      </c>
      <c r="B594" s="141" t="s">
        <v>690</v>
      </c>
      <c r="C594" s="144" t="s">
        <v>517</v>
      </c>
    </row>
    <row r="595" spans="1:3" x14ac:dyDescent="0.15">
      <c r="A595" s="145">
        <v>819</v>
      </c>
      <c r="B595" s="141" t="s">
        <v>691</v>
      </c>
      <c r="C595" s="144" t="s">
        <v>497</v>
      </c>
    </row>
    <row r="596" spans="1:3" x14ac:dyDescent="0.15">
      <c r="A596" s="145">
        <v>820</v>
      </c>
      <c r="B596" s="141" t="s">
        <v>690</v>
      </c>
      <c r="C596" s="144" t="s">
        <v>517</v>
      </c>
    </row>
    <row r="597" spans="1:3" x14ac:dyDescent="0.15">
      <c r="A597" s="145">
        <v>821</v>
      </c>
      <c r="B597" s="141" t="s">
        <v>691</v>
      </c>
      <c r="C597" s="144" t="s">
        <v>497</v>
      </c>
    </row>
    <row r="598" spans="1:3" x14ac:dyDescent="0.15">
      <c r="A598" s="145">
        <v>822</v>
      </c>
      <c r="B598" s="141" t="s">
        <v>690</v>
      </c>
      <c r="C598" s="144" t="s">
        <v>517</v>
      </c>
    </row>
    <row r="599" spans="1:3" x14ac:dyDescent="0.15">
      <c r="A599" s="145">
        <v>823</v>
      </c>
      <c r="B599" s="141" t="s">
        <v>691</v>
      </c>
      <c r="C599" s="144" t="s">
        <v>497</v>
      </c>
    </row>
    <row r="600" spans="1:3" x14ac:dyDescent="0.15">
      <c r="A600" s="145">
        <v>824</v>
      </c>
      <c r="B600" s="141" t="s">
        <v>690</v>
      </c>
      <c r="C600" s="144" t="s">
        <v>517</v>
      </c>
    </row>
    <row r="601" spans="1:3" x14ac:dyDescent="0.15">
      <c r="A601" s="145">
        <v>825</v>
      </c>
      <c r="B601" s="141" t="s">
        <v>691</v>
      </c>
      <c r="C601" s="144" t="s">
        <v>497</v>
      </c>
    </row>
    <row r="602" spans="1:3" x14ac:dyDescent="0.15">
      <c r="A602" s="145">
        <v>826</v>
      </c>
      <c r="B602" s="141" t="s">
        <v>690</v>
      </c>
      <c r="C602" s="144" t="s">
        <v>517</v>
      </c>
    </row>
    <row r="603" spans="1:3" x14ac:dyDescent="0.15">
      <c r="A603" s="145">
        <v>827</v>
      </c>
      <c r="B603" s="141" t="s">
        <v>691</v>
      </c>
      <c r="C603" s="144" t="s">
        <v>497</v>
      </c>
    </row>
    <row r="604" spans="1:3" x14ac:dyDescent="0.15">
      <c r="A604" s="145">
        <v>828</v>
      </c>
      <c r="B604" s="141" t="s">
        <v>690</v>
      </c>
      <c r="C604" s="144" t="s">
        <v>517</v>
      </c>
    </row>
    <row r="605" spans="1:3" x14ac:dyDescent="0.15">
      <c r="A605" s="145">
        <v>829</v>
      </c>
      <c r="B605" s="141" t="s">
        <v>691</v>
      </c>
      <c r="C605" s="144" t="s">
        <v>497</v>
      </c>
    </row>
    <row r="606" spans="1:3" x14ac:dyDescent="0.15">
      <c r="A606" s="145">
        <v>830</v>
      </c>
      <c r="B606" s="141" t="s">
        <v>690</v>
      </c>
      <c r="C606" s="144" t="s">
        <v>517</v>
      </c>
    </row>
    <row r="607" spans="1:3" x14ac:dyDescent="0.15">
      <c r="A607" s="145">
        <v>831</v>
      </c>
      <c r="B607" s="141" t="s">
        <v>691</v>
      </c>
      <c r="C607" s="144" t="s">
        <v>497</v>
      </c>
    </row>
    <row r="608" spans="1:3" x14ac:dyDescent="0.15">
      <c r="A608" s="145">
        <v>832</v>
      </c>
      <c r="B608" s="141" t="s">
        <v>690</v>
      </c>
      <c r="C608" s="144" t="s">
        <v>517</v>
      </c>
    </row>
    <row r="609" spans="1:3" x14ac:dyDescent="0.15">
      <c r="A609" s="145">
        <v>833</v>
      </c>
      <c r="B609" s="141" t="s">
        <v>691</v>
      </c>
      <c r="C609" s="144" t="s">
        <v>497</v>
      </c>
    </row>
    <row r="610" spans="1:3" x14ac:dyDescent="0.15">
      <c r="A610" s="145">
        <v>834</v>
      </c>
      <c r="B610" s="141" t="s">
        <v>690</v>
      </c>
      <c r="C610" s="144" t="s">
        <v>517</v>
      </c>
    </row>
    <row r="611" spans="1:3" x14ac:dyDescent="0.15">
      <c r="A611" s="145">
        <v>835</v>
      </c>
      <c r="B611" s="141" t="s">
        <v>691</v>
      </c>
      <c r="C611" s="144" t="s">
        <v>497</v>
      </c>
    </row>
    <row r="612" spans="1:3" x14ac:dyDescent="0.15">
      <c r="A612" s="145">
        <v>836</v>
      </c>
      <c r="B612" s="141" t="s">
        <v>690</v>
      </c>
      <c r="C612" s="144" t="s">
        <v>517</v>
      </c>
    </row>
    <row r="613" spans="1:3" x14ac:dyDescent="0.15">
      <c r="A613" s="145">
        <v>837</v>
      </c>
      <c r="B613" s="141" t="s">
        <v>691</v>
      </c>
      <c r="C613" s="144" t="s">
        <v>497</v>
      </c>
    </row>
    <row r="614" spans="1:3" x14ac:dyDescent="0.15">
      <c r="A614" s="145">
        <v>838</v>
      </c>
      <c r="B614" s="141" t="s">
        <v>690</v>
      </c>
      <c r="C614" s="144" t="s">
        <v>517</v>
      </c>
    </row>
    <row r="615" spans="1:3" x14ac:dyDescent="0.15">
      <c r="A615" s="145">
        <v>839</v>
      </c>
      <c r="B615" s="141" t="s">
        <v>691</v>
      </c>
      <c r="C615" s="144" t="s">
        <v>497</v>
      </c>
    </row>
    <row r="616" spans="1:3" x14ac:dyDescent="0.15">
      <c r="A616" s="145">
        <v>840</v>
      </c>
      <c r="B616" s="141" t="s">
        <v>690</v>
      </c>
      <c r="C616" s="144" t="s">
        <v>517</v>
      </c>
    </row>
    <row r="617" spans="1:3" x14ac:dyDescent="0.15">
      <c r="A617" s="145">
        <v>841</v>
      </c>
      <c r="B617" s="141" t="s">
        <v>691</v>
      </c>
      <c r="C617" s="144" t="s">
        <v>497</v>
      </c>
    </row>
    <row r="618" spans="1:3" x14ac:dyDescent="0.15">
      <c r="A618" s="145">
        <v>842</v>
      </c>
      <c r="B618" s="141" t="s">
        <v>690</v>
      </c>
      <c r="C618" s="144" t="s">
        <v>517</v>
      </c>
    </row>
    <row r="619" spans="1:3" x14ac:dyDescent="0.15">
      <c r="A619" s="145">
        <v>843</v>
      </c>
      <c r="B619" s="141" t="s">
        <v>691</v>
      </c>
      <c r="C619" s="144" t="s">
        <v>497</v>
      </c>
    </row>
    <row r="620" spans="1:3" x14ac:dyDescent="0.15">
      <c r="A620" s="145">
        <v>844</v>
      </c>
      <c r="B620" s="141" t="s">
        <v>690</v>
      </c>
      <c r="C620" s="144" t="s">
        <v>517</v>
      </c>
    </row>
    <row r="621" spans="1:3" x14ac:dyDescent="0.15">
      <c r="A621" s="145">
        <v>845</v>
      </c>
      <c r="B621" s="141" t="s">
        <v>691</v>
      </c>
      <c r="C621" s="144" t="s">
        <v>497</v>
      </c>
    </row>
    <row r="622" spans="1:3" x14ac:dyDescent="0.15">
      <c r="A622" s="145">
        <v>846</v>
      </c>
      <c r="B622" s="141" t="s">
        <v>690</v>
      </c>
      <c r="C622" s="144" t="s">
        <v>517</v>
      </c>
    </row>
    <row r="623" spans="1:3" x14ac:dyDescent="0.15">
      <c r="A623" s="145">
        <v>847</v>
      </c>
      <c r="B623" s="141" t="s">
        <v>691</v>
      </c>
      <c r="C623" s="144" t="s">
        <v>497</v>
      </c>
    </row>
    <row r="624" spans="1:3" x14ac:dyDescent="0.15">
      <c r="A624" s="145">
        <v>848</v>
      </c>
      <c r="B624" s="141" t="s">
        <v>690</v>
      </c>
      <c r="C624" s="144" t="s">
        <v>517</v>
      </c>
    </row>
    <row r="625" spans="1:3" x14ac:dyDescent="0.15">
      <c r="A625" s="145">
        <v>849</v>
      </c>
      <c r="B625" s="141" t="s">
        <v>691</v>
      </c>
      <c r="C625" s="144" t="s">
        <v>497</v>
      </c>
    </row>
    <row r="626" spans="1:3" x14ac:dyDescent="0.15">
      <c r="A626" s="145">
        <v>850</v>
      </c>
      <c r="B626" s="141" t="s">
        <v>691</v>
      </c>
      <c r="C626" s="144" t="s">
        <v>497</v>
      </c>
    </row>
    <row r="627" spans="1:3" x14ac:dyDescent="0.15">
      <c r="A627" s="145">
        <v>851</v>
      </c>
      <c r="B627" s="141" t="s">
        <v>691</v>
      </c>
      <c r="C627" s="144" t="s">
        <v>497</v>
      </c>
    </row>
    <row r="628" spans="1:3" x14ac:dyDescent="0.15">
      <c r="A628" s="145">
        <v>852</v>
      </c>
      <c r="B628" s="141" t="s">
        <v>690</v>
      </c>
      <c r="C628" s="144" t="s">
        <v>517</v>
      </c>
    </row>
    <row r="629" spans="1:3" x14ac:dyDescent="0.15">
      <c r="A629" s="145">
        <v>853</v>
      </c>
      <c r="B629" s="141" t="s">
        <v>690</v>
      </c>
      <c r="C629" s="144" t="s">
        <v>517</v>
      </c>
    </row>
    <row r="630" spans="1:3" x14ac:dyDescent="0.15">
      <c r="A630" s="145">
        <v>854</v>
      </c>
      <c r="B630" s="141" t="s">
        <v>690</v>
      </c>
      <c r="C630" s="144" t="s">
        <v>517</v>
      </c>
    </row>
    <row r="631" spans="1:3" x14ac:dyDescent="0.15">
      <c r="A631" s="145">
        <v>855</v>
      </c>
      <c r="B631" s="141" t="s">
        <v>690</v>
      </c>
      <c r="C631" s="144" t="s">
        <v>517</v>
      </c>
    </row>
    <row r="632" spans="1:3" x14ac:dyDescent="0.15">
      <c r="A632" s="145">
        <v>856</v>
      </c>
      <c r="B632" s="141" t="s">
        <v>690</v>
      </c>
      <c r="C632" s="144" t="s">
        <v>517</v>
      </c>
    </row>
    <row r="633" spans="1:3" x14ac:dyDescent="0.15">
      <c r="A633" s="145">
        <v>857</v>
      </c>
      <c r="B633" s="141" t="s">
        <v>690</v>
      </c>
      <c r="C633" s="144" t="s">
        <v>517</v>
      </c>
    </row>
    <row r="634" spans="1:3" x14ac:dyDescent="0.15">
      <c r="A634" s="145">
        <v>858</v>
      </c>
      <c r="B634" s="141" t="s">
        <v>690</v>
      </c>
      <c r="C634" s="144" t="s">
        <v>517</v>
      </c>
    </row>
    <row r="635" spans="1:3" x14ac:dyDescent="0.15">
      <c r="A635" s="145">
        <v>859</v>
      </c>
      <c r="B635" s="141" t="s">
        <v>690</v>
      </c>
      <c r="C635" s="144" t="s">
        <v>517</v>
      </c>
    </row>
    <row r="636" spans="1:3" x14ac:dyDescent="0.15">
      <c r="A636" s="145">
        <v>860</v>
      </c>
      <c r="B636" s="141" t="s">
        <v>690</v>
      </c>
      <c r="C636" s="144" t="s">
        <v>517</v>
      </c>
    </row>
    <row r="637" spans="1:3" x14ac:dyDescent="0.15">
      <c r="A637" s="145">
        <v>861</v>
      </c>
      <c r="B637" s="141" t="s">
        <v>690</v>
      </c>
      <c r="C637" s="144" t="s">
        <v>517</v>
      </c>
    </row>
    <row r="638" spans="1:3" x14ac:dyDescent="0.15">
      <c r="A638" s="145">
        <v>862</v>
      </c>
      <c r="B638" s="141" t="s">
        <v>690</v>
      </c>
      <c r="C638" s="144" t="s">
        <v>517</v>
      </c>
    </row>
    <row r="639" spans="1:3" x14ac:dyDescent="0.15">
      <c r="A639" s="145">
        <v>863</v>
      </c>
      <c r="B639" s="141" t="s">
        <v>690</v>
      </c>
      <c r="C639" s="144" t="s">
        <v>517</v>
      </c>
    </row>
    <row r="640" spans="1:3" x14ac:dyDescent="0.15">
      <c r="A640" s="145">
        <v>864</v>
      </c>
      <c r="B640" s="141" t="s">
        <v>690</v>
      </c>
      <c r="C640" s="144" t="s">
        <v>517</v>
      </c>
    </row>
    <row r="641" spans="1:3" x14ac:dyDescent="0.15">
      <c r="A641" s="145">
        <v>865</v>
      </c>
      <c r="B641" s="141" t="s">
        <v>690</v>
      </c>
      <c r="C641" s="144" t="s">
        <v>517</v>
      </c>
    </row>
    <row r="642" spans="1:3" x14ac:dyDescent="0.15">
      <c r="A642" s="145">
        <v>866</v>
      </c>
      <c r="B642" s="141" t="s">
        <v>691</v>
      </c>
      <c r="C642" s="144" t="s">
        <v>497</v>
      </c>
    </row>
    <row r="643" spans="1:3" x14ac:dyDescent="0.15">
      <c r="A643" s="145">
        <v>867</v>
      </c>
      <c r="B643" s="141" t="s">
        <v>690</v>
      </c>
      <c r="C643" s="144" t="s">
        <v>517</v>
      </c>
    </row>
    <row r="644" spans="1:3" x14ac:dyDescent="0.15">
      <c r="A644" s="145">
        <v>868</v>
      </c>
      <c r="B644" s="141" t="s">
        <v>691</v>
      </c>
      <c r="C644" s="144" t="s">
        <v>497</v>
      </c>
    </row>
    <row r="645" spans="1:3" x14ac:dyDescent="0.15">
      <c r="A645" s="145">
        <v>869</v>
      </c>
      <c r="B645" s="141" t="s">
        <v>690</v>
      </c>
      <c r="C645" s="144" t="s">
        <v>517</v>
      </c>
    </row>
    <row r="646" spans="1:3" x14ac:dyDescent="0.15">
      <c r="A646" s="145">
        <v>870</v>
      </c>
      <c r="B646" s="141" t="s">
        <v>691</v>
      </c>
      <c r="C646" s="144" t="s">
        <v>497</v>
      </c>
    </row>
    <row r="647" spans="1:3" x14ac:dyDescent="0.15">
      <c r="A647" s="145">
        <v>871</v>
      </c>
      <c r="B647" s="141" t="s">
        <v>690</v>
      </c>
      <c r="C647" s="144" t="s">
        <v>517</v>
      </c>
    </row>
    <row r="648" spans="1:3" x14ac:dyDescent="0.15">
      <c r="A648" s="145">
        <v>872</v>
      </c>
      <c r="B648" s="141" t="s">
        <v>691</v>
      </c>
      <c r="C648" s="144" t="s">
        <v>497</v>
      </c>
    </row>
    <row r="649" spans="1:3" x14ac:dyDescent="0.15">
      <c r="A649" s="145">
        <v>873</v>
      </c>
      <c r="B649" s="141" t="s">
        <v>690</v>
      </c>
      <c r="C649" s="144" t="s">
        <v>517</v>
      </c>
    </row>
    <row r="650" spans="1:3" x14ac:dyDescent="0.15">
      <c r="A650" s="145">
        <v>874</v>
      </c>
      <c r="B650" s="141" t="s">
        <v>691</v>
      </c>
      <c r="C650" s="144" t="s">
        <v>497</v>
      </c>
    </row>
    <row r="651" spans="1:3" x14ac:dyDescent="0.15">
      <c r="A651" s="145">
        <v>875</v>
      </c>
      <c r="B651" s="141" t="s">
        <v>690</v>
      </c>
      <c r="C651" s="144" t="s">
        <v>517</v>
      </c>
    </row>
    <row r="652" spans="1:3" x14ac:dyDescent="0.15">
      <c r="A652" s="145">
        <v>876</v>
      </c>
      <c r="B652" s="141" t="s">
        <v>691</v>
      </c>
      <c r="C652" s="144" t="s">
        <v>497</v>
      </c>
    </row>
    <row r="653" spans="1:3" x14ac:dyDescent="0.15">
      <c r="A653" s="145">
        <v>877</v>
      </c>
      <c r="B653" s="141" t="s">
        <v>690</v>
      </c>
      <c r="C653" s="144" t="s">
        <v>517</v>
      </c>
    </row>
    <row r="654" spans="1:3" x14ac:dyDescent="0.15">
      <c r="A654" s="145">
        <v>878</v>
      </c>
      <c r="B654" s="141" t="s">
        <v>691</v>
      </c>
      <c r="C654" s="144" t="s">
        <v>497</v>
      </c>
    </row>
    <row r="655" spans="1:3" x14ac:dyDescent="0.15">
      <c r="A655" s="145">
        <v>879</v>
      </c>
      <c r="B655" s="141" t="s">
        <v>690</v>
      </c>
      <c r="C655" s="144" t="s">
        <v>517</v>
      </c>
    </row>
    <row r="656" spans="1:3" x14ac:dyDescent="0.15">
      <c r="A656" s="145">
        <v>880</v>
      </c>
      <c r="B656" s="141" t="s">
        <v>691</v>
      </c>
      <c r="C656" s="144" t="s">
        <v>497</v>
      </c>
    </row>
    <row r="657" spans="1:3" x14ac:dyDescent="0.15">
      <c r="A657" s="145">
        <v>881</v>
      </c>
      <c r="B657" s="141" t="s">
        <v>690</v>
      </c>
      <c r="C657" s="144" t="s">
        <v>517</v>
      </c>
    </row>
    <row r="658" spans="1:3" x14ac:dyDescent="0.15">
      <c r="A658" s="145">
        <v>882</v>
      </c>
      <c r="B658" s="141" t="s">
        <v>691</v>
      </c>
      <c r="C658" s="144" t="s">
        <v>497</v>
      </c>
    </row>
    <row r="659" spans="1:3" x14ac:dyDescent="0.15">
      <c r="A659" s="145">
        <v>883</v>
      </c>
      <c r="B659" s="141" t="s">
        <v>690</v>
      </c>
      <c r="C659" s="144" t="s">
        <v>517</v>
      </c>
    </row>
    <row r="660" spans="1:3" x14ac:dyDescent="0.15">
      <c r="A660" s="145">
        <v>884</v>
      </c>
      <c r="B660" s="141" t="s">
        <v>691</v>
      </c>
      <c r="C660" s="144" t="s">
        <v>497</v>
      </c>
    </row>
    <row r="661" spans="1:3" x14ac:dyDescent="0.15">
      <c r="A661" s="145">
        <v>885</v>
      </c>
      <c r="B661" s="141" t="s">
        <v>690</v>
      </c>
      <c r="C661" s="144" t="s">
        <v>517</v>
      </c>
    </row>
    <row r="662" spans="1:3" x14ac:dyDescent="0.15">
      <c r="A662" s="145">
        <v>886</v>
      </c>
      <c r="B662" s="141" t="s">
        <v>691</v>
      </c>
      <c r="C662" s="144" t="s">
        <v>497</v>
      </c>
    </row>
    <row r="663" spans="1:3" x14ac:dyDescent="0.15">
      <c r="A663" s="145">
        <v>887</v>
      </c>
      <c r="B663" s="141" t="s">
        <v>690</v>
      </c>
      <c r="C663" s="144" t="s">
        <v>517</v>
      </c>
    </row>
    <row r="664" spans="1:3" x14ac:dyDescent="0.15">
      <c r="A664" s="145">
        <v>888</v>
      </c>
      <c r="B664" s="141" t="s">
        <v>691</v>
      </c>
      <c r="C664" s="144" t="s">
        <v>497</v>
      </c>
    </row>
    <row r="665" spans="1:3" x14ac:dyDescent="0.15">
      <c r="A665" s="145">
        <v>889</v>
      </c>
      <c r="B665" s="141" t="s">
        <v>690</v>
      </c>
      <c r="C665" s="144" t="s">
        <v>517</v>
      </c>
    </row>
    <row r="666" spans="1:3" x14ac:dyDescent="0.15">
      <c r="A666" s="145">
        <v>890</v>
      </c>
      <c r="B666" s="141" t="s">
        <v>691</v>
      </c>
      <c r="C666" s="144" t="s">
        <v>497</v>
      </c>
    </row>
    <row r="667" spans="1:3" x14ac:dyDescent="0.15">
      <c r="A667" s="145">
        <v>891</v>
      </c>
      <c r="B667" s="141" t="s">
        <v>691</v>
      </c>
      <c r="C667" s="144" t="s">
        <v>497</v>
      </c>
    </row>
    <row r="668" spans="1:3" x14ac:dyDescent="0.15">
      <c r="A668" s="145">
        <v>892</v>
      </c>
      <c r="B668" s="141" t="s">
        <v>691</v>
      </c>
      <c r="C668" s="144" t="s">
        <v>497</v>
      </c>
    </row>
    <row r="669" spans="1:3" x14ac:dyDescent="0.15">
      <c r="A669" s="145">
        <v>893</v>
      </c>
      <c r="B669" s="141" t="s">
        <v>691</v>
      </c>
      <c r="C669" s="144" t="s">
        <v>497</v>
      </c>
    </row>
    <row r="670" spans="1:3" x14ac:dyDescent="0.15">
      <c r="A670" s="145">
        <v>894</v>
      </c>
      <c r="B670" s="141" t="s">
        <v>648</v>
      </c>
      <c r="C670" s="144" t="s">
        <v>497</v>
      </c>
    </row>
    <row r="671" spans="1:3" x14ac:dyDescent="0.15">
      <c r="A671" s="145">
        <v>895</v>
      </c>
      <c r="B671" s="141" t="s">
        <v>648</v>
      </c>
      <c r="C671" s="144" t="s">
        <v>497</v>
      </c>
    </row>
    <row r="672" spans="1:3" x14ac:dyDescent="0.15">
      <c r="A672" s="145">
        <v>896</v>
      </c>
      <c r="B672" s="141" t="s">
        <v>648</v>
      </c>
      <c r="C672" s="144" t="s">
        <v>497</v>
      </c>
    </row>
    <row r="673" spans="1:3" x14ac:dyDescent="0.15">
      <c r="A673" s="145">
        <v>897</v>
      </c>
      <c r="B673" s="141" t="s">
        <v>691</v>
      </c>
      <c r="C673" s="144" t="s">
        <v>497</v>
      </c>
    </row>
    <row r="674" spans="1:3" x14ac:dyDescent="0.15">
      <c r="A674" s="145">
        <v>898</v>
      </c>
      <c r="B674" s="141" t="s">
        <v>691</v>
      </c>
      <c r="C674" s="144" t="s">
        <v>497</v>
      </c>
    </row>
    <row r="675" spans="1:3" x14ac:dyDescent="0.15">
      <c r="A675" s="145">
        <v>899</v>
      </c>
      <c r="B675" s="141" t="s">
        <v>692</v>
      </c>
      <c r="C675" s="144" t="s">
        <v>497</v>
      </c>
    </row>
    <row r="676" spans="1:3" x14ac:dyDescent="0.15">
      <c r="A676" s="145">
        <v>900</v>
      </c>
      <c r="B676" s="141" t="s">
        <v>692</v>
      </c>
      <c r="C676" s="144" t="s">
        <v>497</v>
      </c>
    </row>
    <row r="677" spans="1:3" x14ac:dyDescent="0.15">
      <c r="A677" s="145">
        <v>901</v>
      </c>
      <c r="B677" s="141" t="s">
        <v>692</v>
      </c>
      <c r="C677" s="144" t="s">
        <v>497</v>
      </c>
    </row>
    <row r="678" spans="1:3" x14ac:dyDescent="0.15">
      <c r="A678" s="145">
        <v>902</v>
      </c>
      <c r="B678" s="141" t="s">
        <v>692</v>
      </c>
      <c r="C678" s="144" t="s">
        <v>497</v>
      </c>
    </row>
    <row r="679" spans="1:3" x14ac:dyDescent="0.15">
      <c r="A679" s="145">
        <v>903</v>
      </c>
      <c r="B679" s="141" t="s">
        <v>692</v>
      </c>
      <c r="C679" s="144" t="s">
        <v>497</v>
      </c>
    </row>
    <row r="680" spans="1:3" x14ac:dyDescent="0.15">
      <c r="A680" s="145">
        <v>904</v>
      </c>
      <c r="B680" s="141" t="s">
        <v>693</v>
      </c>
      <c r="C680" s="144" t="s">
        <v>497</v>
      </c>
    </row>
    <row r="681" spans="1:3" x14ac:dyDescent="0.15">
      <c r="A681" s="145">
        <v>905</v>
      </c>
      <c r="B681" s="141" t="s">
        <v>693</v>
      </c>
      <c r="C681" s="144" t="s">
        <v>497</v>
      </c>
    </row>
    <row r="682" spans="1:3" x14ac:dyDescent="0.15">
      <c r="A682" s="145">
        <v>906</v>
      </c>
      <c r="B682" s="141" t="s">
        <v>693</v>
      </c>
      <c r="C682" s="144" t="s">
        <v>497</v>
      </c>
    </row>
    <row r="683" spans="1:3" x14ac:dyDescent="0.15">
      <c r="A683" s="145">
        <v>907</v>
      </c>
      <c r="B683" s="141" t="s">
        <v>694</v>
      </c>
      <c r="C683" s="144" t="s">
        <v>497</v>
      </c>
    </row>
    <row r="684" spans="1:3" x14ac:dyDescent="0.15">
      <c r="A684" s="145">
        <v>908</v>
      </c>
      <c r="B684" s="141" t="s">
        <v>694</v>
      </c>
      <c r="C684" s="144" t="s">
        <v>497</v>
      </c>
    </row>
    <row r="685" spans="1:3" x14ac:dyDescent="0.15">
      <c r="A685" s="145">
        <v>909</v>
      </c>
      <c r="B685" s="141" t="s">
        <v>694</v>
      </c>
      <c r="C685" s="144" t="s">
        <v>497</v>
      </c>
    </row>
    <row r="686" spans="1:3" x14ac:dyDescent="0.15">
      <c r="A686" s="145">
        <v>910</v>
      </c>
      <c r="B686" s="141" t="s">
        <v>694</v>
      </c>
      <c r="C686" s="144" t="s">
        <v>497</v>
      </c>
    </row>
    <row r="687" spans="1:3" x14ac:dyDescent="0.15">
      <c r="A687" s="145">
        <v>911</v>
      </c>
      <c r="B687" s="141" t="s">
        <v>694</v>
      </c>
      <c r="C687" s="144" t="s">
        <v>497</v>
      </c>
    </row>
    <row r="688" spans="1:3" x14ac:dyDescent="0.15">
      <c r="A688" s="145">
        <v>912</v>
      </c>
      <c r="B688" s="141" t="s">
        <v>694</v>
      </c>
      <c r="C688" s="144" t="s">
        <v>497</v>
      </c>
    </row>
    <row r="689" spans="1:3" x14ac:dyDescent="0.15">
      <c r="A689" s="145">
        <v>913</v>
      </c>
      <c r="B689" s="141" t="s">
        <v>694</v>
      </c>
      <c r="C689" s="144" t="s">
        <v>497</v>
      </c>
    </row>
    <row r="690" spans="1:3" x14ac:dyDescent="0.15">
      <c r="A690" s="145">
        <v>914</v>
      </c>
      <c r="B690" s="141" t="s">
        <v>695</v>
      </c>
      <c r="C690" s="144" t="s">
        <v>517</v>
      </c>
    </row>
    <row r="691" spans="1:3" x14ac:dyDescent="0.15">
      <c r="A691" s="145">
        <v>915</v>
      </c>
      <c r="B691" s="141" t="s">
        <v>648</v>
      </c>
      <c r="C691" s="144" t="s">
        <v>517</v>
      </c>
    </row>
    <row r="692" spans="1:3" x14ac:dyDescent="0.15">
      <c r="A692" s="145">
        <v>916</v>
      </c>
      <c r="B692" s="141" t="s">
        <v>648</v>
      </c>
      <c r="C692" s="144" t="s">
        <v>517</v>
      </c>
    </row>
    <row r="693" spans="1:3" x14ac:dyDescent="0.15">
      <c r="A693" s="145">
        <v>917</v>
      </c>
      <c r="B693" s="141" t="s">
        <v>648</v>
      </c>
      <c r="C693" s="144" t="s">
        <v>517</v>
      </c>
    </row>
    <row r="694" spans="1:3" x14ac:dyDescent="0.15">
      <c r="A694" s="145">
        <v>918</v>
      </c>
      <c r="B694" s="141" t="s">
        <v>583</v>
      </c>
      <c r="C694" s="144" t="s">
        <v>517</v>
      </c>
    </row>
    <row r="695" spans="1:3" x14ac:dyDescent="0.15">
      <c r="A695" s="145">
        <v>919</v>
      </c>
      <c r="B695" s="141" t="s">
        <v>696</v>
      </c>
      <c r="C695" s="144" t="s">
        <v>517</v>
      </c>
    </row>
    <row r="696" spans="1:3" x14ac:dyDescent="0.15">
      <c r="A696" s="145">
        <v>920</v>
      </c>
      <c r="B696" s="141" t="s">
        <v>696</v>
      </c>
      <c r="C696" s="144" t="s">
        <v>517</v>
      </c>
    </row>
    <row r="697" spans="1:3" x14ac:dyDescent="0.15">
      <c r="A697" s="145">
        <v>922</v>
      </c>
      <c r="B697" s="141" t="s">
        <v>606</v>
      </c>
      <c r="C697" s="144" t="s">
        <v>517</v>
      </c>
    </row>
    <row r="698" spans="1:3" x14ac:dyDescent="0.15">
      <c r="A698" s="145">
        <v>923</v>
      </c>
      <c r="B698" s="141" t="s">
        <v>606</v>
      </c>
      <c r="C698" s="144" t="s">
        <v>517</v>
      </c>
    </row>
    <row r="699" spans="1:3" x14ac:dyDescent="0.15">
      <c r="A699" s="145">
        <v>924</v>
      </c>
      <c r="B699" s="141" t="s">
        <v>606</v>
      </c>
      <c r="C699" s="144" t="s">
        <v>517</v>
      </c>
    </row>
    <row r="700" spans="1:3" x14ac:dyDescent="0.15">
      <c r="A700" s="145">
        <v>925</v>
      </c>
      <c r="B700" s="141" t="s">
        <v>697</v>
      </c>
      <c r="C700" s="144" t="s">
        <v>636</v>
      </c>
    </row>
    <row r="701" spans="1:3" x14ac:dyDescent="0.15">
      <c r="A701" s="145">
        <v>926</v>
      </c>
      <c r="B701" s="141" t="s">
        <v>637</v>
      </c>
      <c r="C701" s="144" t="s">
        <v>636</v>
      </c>
    </row>
    <row r="702" spans="1:3" x14ac:dyDescent="0.15">
      <c r="A702" s="145">
        <v>927</v>
      </c>
      <c r="B702" s="141" t="s">
        <v>639</v>
      </c>
      <c r="C702" s="144" t="s">
        <v>636</v>
      </c>
    </row>
    <row r="703" spans="1:3" x14ac:dyDescent="0.15">
      <c r="A703" s="145">
        <v>928</v>
      </c>
      <c r="B703" s="141" t="s">
        <v>638</v>
      </c>
      <c r="C703" s="144" t="s">
        <v>636</v>
      </c>
    </row>
    <row r="704" spans="1:3" x14ac:dyDescent="0.15">
      <c r="A704" s="145">
        <v>929</v>
      </c>
      <c r="B704" s="141" t="s">
        <v>692</v>
      </c>
      <c r="C704" s="144" t="s">
        <v>497</v>
      </c>
    </row>
    <row r="705" spans="1:3" x14ac:dyDescent="0.15">
      <c r="A705" s="145">
        <v>930</v>
      </c>
      <c r="B705" s="141" t="s">
        <v>692</v>
      </c>
      <c r="C705" s="144" t="s">
        <v>497</v>
      </c>
    </row>
    <row r="706" spans="1:3" x14ac:dyDescent="0.15">
      <c r="A706" s="145">
        <v>931</v>
      </c>
      <c r="B706" s="141" t="s">
        <v>692</v>
      </c>
      <c r="C706" s="144" t="s">
        <v>497</v>
      </c>
    </row>
    <row r="707" spans="1:3" x14ac:dyDescent="0.15">
      <c r="A707" s="145">
        <v>932</v>
      </c>
      <c r="B707" s="141" t="s">
        <v>698</v>
      </c>
      <c r="C707" s="144" t="s">
        <v>517</v>
      </c>
    </row>
    <row r="708" spans="1:3" x14ac:dyDescent="0.15">
      <c r="A708" s="145">
        <v>933</v>
      </c>
      <c r="B708" s="141" t="s">
        <v>690</v>
      </c>
      <c r="C708" s="144" t="s">
        <v>517</v>
      </c>
    </row>
    <row r="709" spans="1:3" x14ac:dyDescent="0.15">
      <c r="A709" s="145">
        <v>934</v>
      </c>
      <c r="B709" s="141" t="s">
        <v>691</v>
      </c>
      <c r="C709" s="144" t="s">
        <v>497</v>
      </c>
    </row>
    <row r="710" spans="1:3" x14ac:dyDescent="0.15">
      <c r="A710" s="145">
        <v>935</v>
      </c>
      <c r="B710" s="141" t="s">
        <v>699</v>
      </c>
      <c r="C710" s="144" t="s">
        <v>517</v>
      </c>
    </row>
    <row r="711" spans="1:3" x14ac:dyDescent="0.15">
      <c r="A711" s="145">
        <v>936</v>
      </c>
      <c r="B711" s="141" t="s">
        <v>699</v>
      </c>
      <c r="C711" s="144" t="s">
        <v>517</v>
      </c>
    </row>
    <row r="712" spans="1:3" x14ac:dyDescent="0.15">
      <c r="A712" s="145">
        <v>937</v>
      </c>
      <c r="B712" s="141" t="s">
        <v>699</v>
      </c>
      <c r="C712" s="144" t="s">
        <v>517</v>
      </c>
    </row>
    <row r="713" spans="1:3" x14ac:dyDescent="0.15">
      <c r="A713" s="145">
        <v>938</v>
      </c>
      <c r="B713" s="141" t="s">
        <v>699</v>
      </c>
      <c r="C713" s="144" t="s">
        <v>517</v>
      </c>
    </row>
    <row r="714" spans="1:3" x14ac:dyDescent="0.15">
      <c r="A714" s="145">
        <v>939</v>
      </c>
      <c r="B714" s="141" t="s">
        <v>699</v>
      </c>
      <c r="C714" s="144" t="s">
        <v>517</v>
      </c>
    </row>
    <row r="715" spans="1:3" x14ac:dyDescent="0.15">
      <c r="A715" s="145">
        <v>940</v>
      </c>
      <c r="B715" s="141" t="s">
        <v>700</v>
      </c>
      <c r="C715" s="144" t="s">
        <v>658</v>
      </c>
    </row>
    <row r="716" spans="1:3" x14ac:dyDescent="0.15">
      <c r="A716" s="145">
        <v>941</v>
      </c>
      <c r="B716" s="141" t="s">
        <v>701</v>
      </c>
      <c r="C716" s="144" t="s">
        <v>658</v>
      </c>
    </row>
    <row r="717" spans="1:3" x14ac:dyDescent="0.15">
      <c r="A717" s="145">
        <v>942</v>
      </c>
      <c r="B717" s="141" t="s">
        <v>552</v>
      </c>
      <c r="C717" s="144" t="s">
        <v>517</v>
      </c>
    </row>
    <row r="718" spans="1:3" x14ac:dyDescent="0.15">
      <c r="A718" s="145">
        <v>943</v>
      </c>
      <c r="B718" s="141" t="s">
        <v>543</v>
      </c>
      <c r="C718" s="144" t="s">
        <v>517</v>
      </c>
    </row>
    <row r="719" spans="1:3" x14ac:dyDescent="0.15">
      <c r="A719" s="145">
        <v>944</v>
      </c>
      <c r="B719" s="141" t="s">
        <v>543</v>
      </c>
      <c r="C719" s="144" t="s">
        <v>517</v>
      </c>
    </row>
    <row r="720" spans="1:3" x14ac:dyDescent="0.15">
      <c r="A720" s="145">
        <v>945</v>
      </c>
      <c r="B720" s="141" t="s">
        <v>543</v>
      </c>
      <c r="C720" s="144" t="s">
        <v>517</v>
      </c>
    </row>
    <row r="721" spans="1:3" x14ac:dyDescent="0.15">
      <c r="A721" s="145">
        <v>946</v>
      </c>
      <c r="B721" s="141" t="s">
        <v>543</v>
      </c>
      <c r="C721" s="144" t="s">
        <v>517</v>
      </c>
    </row>
    <row r="722" spans="1:3" x14ac:dyDescent="0.15">
      <c r="A722" s="145">
        <v>947</v>
      </c>
      <c r="B722" s="141" t="s">
        <v>702</v>
      </c>
      <c r="C722" s="144" t="s">
        <v>517</v>
      </c>
    </row>
    <row r="723" spans="1:3" x14ac:dyDescent="0.15">
      <c r="A723" s="145">
        <v>948</v>
      </c>
      <c r="B723" s="141" t="s">
        <v>703</v>
      </c>
      <c r="C723" s="144" t="s">
        <v>517</v>
      </c>
    </row>
    <row r="724" spans="1:3" x14ac:dyDescent="0.15">
      <c r="A724" s="145">
        <v>949</v>
      </c>
      <c r="B724" s="141" t="s">
        <v>704</v>
      </c>
      <c r="C724" s="144" t="s">
        <v>517</v>
      </c>
    </row>
    <row r="725" spans="1:3" x14ac:dyDescent="0.15">
      <c r="A725" s="145">
        <v>950</v>
      </c>
      <c r="B725" s="141" t="s">
        <v>705</v>
      </c>
      <c r="C725" s="144" t="s">
        <v>497</v>
      </c>
    </row>
    <row r="726" spans="1:3" x14ac:dyDescent="0.15">
      <c r="A726" s="145">
        <v>951</v>
      </c>
      <c r="B726" s="141" t="s">
        <v>706</v>
      </c>
      <c r="C726" s="144" t="s">
        <v>497</v>
      </c>
    </row>
    <row r="727" spans="1:3" x14ac:dyDescent="0.15">
      <c r="A727" s="145">
        <v>952</v>
      </c>
      <c r="B727" s="141" t="s">
        <v>707</v>
      </c>
      <c r="C727" s="144" t="s">
        <v>517</v>
      </c>
    </row>
    <row r="728" spans="1:3" x14ac:dyDescent="0.15">
      <c r="A728" s="145">
        <v>953</v>
      </c>
      <c r="B728" s="141" t="s">
        <v>708</v>
      </c>
      <c r="C728" s="144" t="s">
        <v>517</v>
      </c>
    </row>
    <row r="729" spans="1:3" x14ac:dyDescent="0.15">
      <c r="A729" s="145">
        <v>954</v>
      </c>
      <c r="B729" s="141" t="s">
        <v>709</v>
      </c>
      <c r="C729" s="144" t="s">
        <v>517</v>
      </c>
    </row>
    <row r="730" spans="1:3" x14ac:dyDescent="0.15">
      <c r="A730" s="145">
        <v>955</v>
      </c>
      <c r="B730" s="141" t="s">
        <v>710</v>
      </c>
      <c r="C730" s="144" t="s">
        <v>517</v>
      </c>
    </row>
    <row r="731" spans="1:3" x14ac:dyDescent="0.15">
      <c r="A731" s="145">
        <v>956</v>
      </c>
      <c r="B731" s="141" t="s">
        <v>711</v>
      </c>
      <c r="C731" s="144" t="s">
        <v>517</v>
      </c>
    </row>
    <row r="732" spans="1:3" x14ac:dyDescent="0.15">
      <c r="A732" s="145">
        <v>957</v>
      </c>
      <c r="B732" s="141" t="s">
        <v>712</v>
      </c>
      <c r="C732" s="144" t="s">
        <v>517</v>
      </c>
    </row>
    <row r="733" spans="1:3" x14ac:dyDescent="0.15">
      <c r="A733" s="145">
        <v>958</v>
      </c>
      <c r="B733" s="141" t="s">
        <v>713</v>
      </c>
      <c r="C733" s="144" t="s">
        <v>517</v>
      </c>
    </row>
    <row r="734" spans="1:3" x14ac:dyDescent="0.15">
      <c r="A734" s="145">
        <v>959</v>
      </c>
      <c r="B734" s="141" t="s">
        <v>714</v>
      </c>
      <c r="C734" s="144" t="s">
        <v>517</v>
      </c>
    </row>
    <row r="735" spans="1:3" x14ac:dyDescent="0.15">
      <c r="A735" s="145">
        <v>960</v>
      </c>
      <c r="B735" s="141" t="s">
        <v>715</v>
      </c>
      <c r="C735" s="144" t="s">
        <v>517</v>
      </c>
    </row>
    <row r="736" spans="1:3" x14ac:dyDescent="0.15">
      <c r="A736" s="145">
        <v>961</v>
      </c>
      <c r="B736" s="141" t="s">
        <v>716</v>
      </c>
      <c r="C736" s="144" t="s">
        <v>517</v>
      </c>
    </row>
    <row r="737" spans="1:3" x14ac:dyDescent="0.15">
      <c r="A737" s="145">
        <v>962</v>
      </c>
      <c r="B737" s="141" t="s">
        <v>717</v>
      </c>
      <c r="C737" s="144" t="s">
        <v>517</v>
      </c>
    </row>
    <row r="738" spans="1:3" x14ac:dyDescent="0.15">
      <c r="A738" s="145">
        <v>963</v>
      </c>
      <c r="B738" s="141" t="s">
        <v>718</v>
      </c>
      <c r="C738" s="144" t="s">
        <v>517</v>
      </c>
    </row>
    <row r="739" spans="1:3" x14ac:dyDescent="0.15">
      <c r="A739" s="145">
        <v>964</v>
      </c>
      <c r="B739" s="141" t="s">
        <v>719</v>
      </c>
      <c r="C739" s="144" t="s">
        <v>517</v>
      </c>
    </row>
    <row r="740" spans="1:3" x14ac:dyDescent="0.15">
      <c r="A740" s="145">
        <v>965</v>
      </c>
      <c r="B740" s="141" t="s">
        <v>720</v>
      </c>
      <c r="C740" s="144" t="s">
        <v>517</v>
      </c>
    </row>
    <row r="741" spans="1:3" x14ac:dyDescent="0.15">
      <c r="A741" s="145">
        <v>966</v>
      </c>
      <c r="B741" s="141" t="s">
        <v>563</v>
      </c>
      <c r="C741" s="144" t="s">
        <v>497</v>
      </c>
    </row>
    <row r="742" spans="1:3" x14ac:dyDescent="0.15">
      <c r="A742" s="145">
        <v>967</v>
      </c>
      <c r="B742" s="141" t="s">
        <v>575</v>
      </c>
      <c r="C742" s="144" t="s">
        <v>517</v>
      </c>
    </row>
    <row r="743" spans="1:3" x14ac:dyDescent="0.15">
      <c r="A743" s="145">
        <v>968</v>
      </c>
      <c r="B743" s="141" t="s">
        <v>575</v>
      </c>
      <c r="C743" s="144" t="s">
        <v>517</v>
      </c>
    </row>
    <row r="744" spans="1:3" x14ac:dyDescent="0.15">
      <c r="A744" s="145">
        <v>969</v>
      </c>
      <c r="B744" s="141" t="s">
        <v>720</v>
      </c>
      <c r="C744" s="144" t="s">
        <v>517</v>
      </c>
    </row>
    <row r="745" spans="1:3" x14ac:dyDescent="0.15">
      <c r="A745" s="145">
        <v>970</v>
      </c>
      <c r="B745" s="141" t="s">
        <v>531</v>
      </c>
      <c r="C745" s="144" t="s">
        <v>517</v>
      </c>
    </row>
    <row r="746" spans="1:3" x14ac:dyDescent="0.15">
      <c r="A746" s="145">
        <v>971</v>
      </c>
      <c r="B746" s="141" t="s">
        <v>721</v>
      </c>
      <c r="C746" s="144" t="s">
        <v>517</v>
      </c>
    </row>
    <row r="747" spans="1:3" x14ac:dyDescent="0.15">
      <c r="A747" s="145">
        <v>972</v>
      </c>
      <c r="B747" s="141" t="s">
        <v>722</v>
      </c>
      <c r="C747" s="144" t="s">
        <v>517</v>
      </c>
    </row>
    <row r="748" spans="1:3" x14ac:dyDescent="0.15">
      <c r="A748" s="145">
        <v>973</v>
      </c>
      <c r="B748" s="141" t="s">
        <v>573</v>
      </c>
      <c r="C748" s="144" t="s">
        <v>517</v>
      </c>
    </row>
    <row r="749" spans="1:3" x14ac:dyDescent="0.15">
      <c r="A749" s="145">
        <v>974</v>
      </c>
      <c r="B749" s="141" t="s">
        <v>599</v>
      </c>
      <c r="C749" s="144" t="s">
        <v>517</v>
      </c>
    </row>
    <row r="750" spans="1:3" x14ac:dyDescent="0.15">
      <c r="A750" s="145">
        <v>975</v>
      </c>
      <c r="B750" s="141" t="s">
        <v>723</v>
      </c>
      <c r="C750" s="144" t="s">
        <v>517</v>
      </c>
    </row>
    <row r="751" spans="1:3" x14ac:dyDescent="0.15">
      <c r="A751" s="145">
        <v>976</v>
      </c>
      <c r="B751" s="141" t="s">
        <v>724</v>
      </c>
      <c r="C751" s="144" t="s">
        <v>517</v>
      </c>
    </row>
    <row r="752" spans="1:3" x14ac:dyDescent="0.15">
      <c r="A752" s="145">
        <v>978</v>
      </c>
      <c r="B752" s="141" t="s">
        <v>557</v>
      </c>
      <c r="C752" s="144" t="s">
        <v>497</v>
      </c>
    </row>
    <row r="753" spans="1:3" x14ac:dyDescent="0.15">
      <c r="A753" s="145">
        <v>979</v>
      </c>
      <c r="B753" s="141" t="s">
        <v>596</v>
      </c>
      <c r="C753" s="144" t="s">
        <v>497</v>
      </c>
    </row>
    <row r="754" spans="1:3" x14ac:dyDescent="0.15">
      <c r="A754" s="145">
        <v>980</v>
      </c>
      <c r="B754" s="141" t="s">
        <v>725</v>
      </c>
      <c r="C754" s="144" t="s">
        <v>517</v>
      </c>
    </row>
    <row r="755" spans="1:3" x14ac:dyDescent="0.15">
      <c r="A755" s="145">
        <v>981</v>
      </c>
      <c r="B755" s="141" t="s">
        <v>726</v>
      </c>
      <c r="C755" s="144" t="s">
        <v>497</v>
      </c>
    </row>
    <row r="756" spans="1:3" x14ac:dyDescent="0.15">
      <c r="A756" s="145">
        <v>982</v>
      </c>
      <c r="B756" s="141" t="s">
        <v>727</v>
      </c>
      <c r="C756" s="144" t="s">
        <v>517</v>
      </c>
    </row>
    <row r="757" spans="1:3" x14ac:dyDescent="0.15">
      <c r="A757" s="145">
        <v>983</v>
      </c>
      <c r="B757" s="141" t="s">
        <v>728</v>
      </c>
      <c r="C757" s="144" t="s">
        <v>517</v>
      </c>
    </row>
    <row r="758" spans="1:3" x14ac:dyDescent="0.15">
      <c r="A758" s="145">
        <v>984</v>
      </c>
      <c r="B758" s="141" t="s">
        <v>729</v>
      </c>
      <c r="C758" s="144" t="s">
        <v>517</v>
      </c>
    </row>
    <row r="759" spans="1:3" x14ac:dyDescent="0.15">
      <c r="A759" s="145">
        <v>985</v>
      </c>
      <c r="B759" s="141" t="s">
        <v>730</v>
      </c>
      <c r="C759" s="144" t="s">
        <v>517</v>
      </c>
    </row>
    <row r="760" spans="1:3" x14ac:dyDescent="0.15">
      <c r="A760" s="145">
        <v>989</v>
      </c>
      <c r="B760" s="141" t="s">
        <v>612</v>
      </c>
      <c r="C760" s="144" t="s">
        <v>517</v>
      </c>
    </row>
    <row r="761" spans="1:3" x14ac:dyDescent="0.15">
      <c r="A761" s="145">
        <v>990</v>
      </c>
      <c r="B761" s="141" t="s">
        <v>613</v>
      </c>
      <c r="C761" s="144" t="s">
        <v>497</v>
      </c>
    </row>
    <row r="762" spans="1:3" x14ac:dyDescent="0.15">
      <c r="A762" s="145">
        <v>991</v>
      </c>
      <c r="B762" s="141" t="s">
        <v>563</v>
      </c>
      <c r="C762" s="144" t="s">
        <v>497</v>
      </c>
    </row>
    <row r="763" spans="1:3" x14ac:dyDescent="0.15">
      <c r="A763" s="145">
        <v>996</v>
      </c>
      <c r="B763" s="141" t="s">
        <v>643</v>
      </c>
      <c r="C763" s="144" t="s">
        <v>517</v>
      </c>
    </row>
    <row r="764" spans="1:3" x14ac:dyDescent="0.15">
      <c r="A764" s="145">
        <v>997</v>
      </c>
      <c r="B764" s="141" t="s">
        <v>731</v>
      </c>
      <c r="C764" s="144" t="s">
        <v>517</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heetViews>
  <sheetFormatPr baseColWidth="10" defaultColWidth="8.83203125" defaultRowHeight="13" x14ac:dyDescent="0.15"/>
  <cols>
    <col min="1" max="1" width="32.1640625" bestFit="1" customWidth="1"/>
    <col min="2" max="2" width="11.83203125" bestFit="1" customWidth="1"/>
    <col min="3" max="3" width="5.5" bestFit="1" customWidth="1"/>
    <col min="4" max="4" width="16.5" customWidth="1"/>
    <col min="5" max="6" width="16.1640625" bestFit="1" customWidth="1"/>
  </cols>
  <sheetData>
    <row r="1" spans="1:6" x14ac:dyDescent="0.15">
      <c r="A1" s="138" t="s">
        <v>32</v>
      </c>
      <c r="B1" s="138"/>
    </row>
    <row r="2" spans="1:6" ht="36.75" customHeight="1" x14ac:dyDescent="0.15">
      <c r="A2" s="230" t="str">
        <f>Overview!B4&amp; " - Effective from "&amp;Overview!C4&amp;" - "&amp;Overview!E4&amp;" Residual Charging Bands"</f>
        <v>Indigo Power Limited_C - Effective from 2027/28 - Final Residual Charging Bands</v>
      </c>
      <c r="B2" s="231"/>
      <c r="C2" s="231"/>
      <c r="D2" s="231"/>
      <c r="E2" s="231"/>
      <c r="F2" s="231"/>
    </row>
    <row r="4" spans="1:6" ht="28" x14ac:dyDescent="0.15">
      <c r="A4" s="155" t="s">
        <v>732</v>
      </c>
      <c r="B4" s="155" t="s">
        <v>733</v>
      </c>
      <c r="C4" s="155" t="s">
        <v>734</v>
      </c>
      <c r="D4" s="155" t="s">
        <v>735</v>
      </c>
      <c r="E4" s="155" t="s">
        <v>736</v>
      </c>
      <c r="F4" s="171" t="s">
        <v>737</v>
      </c>
    </row>
    <row r="5" spans="1:6" ht="14" x14ac:dyDescent="0.15">
      <c r="A5" s="156" t="s">
        <v>738</v>
      </c>
      <c r="B5" s="157" t="s">
        <v>739</v>
      </c>
      <c r="C5" s="157" t="s">
        <v>740</v>
      </c>
      <c r="D5" s="172" t="s">
        <v>740</v>
      </c>
      <c r="E5" s="172" t="s">
        <v>740</v>
      </c>
      <c r="F5" s="176">
        <v>0.66486887810461415</v>
      </c>
    </row>
    <row r="6" spans="1:6" ht="14.25" customHeight="1" x14ac:dyDescent="0.15">
      <c r="A6" s="271" t="s">
        <v>741</v>
      </c>
      <c r="B6" s="157">
        <v>1</v>
      </c>
      <c r="C6" s="157" t="s">
        <v>742</v>
      </c>
      <c r="D6" s="172">
        <v>0</v>
      </c>
      <c r="E6" s="172">
        <v>3571</v>
      </c>
      <c r="F6" s="176">
        <v>0.27810017678186194</v>
      </c>
    </row>
    <row r="7" spans="1:6" ht="14" x14ac:dyDescent="0.15">
      <c r="A7" s="272"/>
      <c r="B7" s="157">
        <v>2</v>
      </c>
      <c r="C7" s="157" t="s">
        <v>742</v>
      </c>
      <c r="D7" s="172">
        <v>3571</v>
      </c>
      <c r="E7" s="172">
        <v>12553</v>
      </c>
      <c r="F7" s="176">
        <v>1.4122240848004983</v>
      </c>
    </row>
    <row r="8" spans="1:6" ht="14" x14ac:dyDescent="0.15">
      <c r="A8" s="272"/>
      <c r="B8" s="157">
        <v>3</v>
      </c>
      <c r="C8" s="157" t="s">
        <v>742</v>
      </c>
      <c r="D8" s="172">
        <v>12553</v>
      </c>
      <c r="E8" s="172">
        <v>25279</v>
      </c>
      <c r="F8" s="176">
        <v>3.8284031223367676</v>
      </c>
    </row>
    <row r="9" spans="1:6" ht="14" x14ac:dyDescent="0.15">
      <c r="A9" s="273"/>
      <c r="B9" s="157">
        <v>4</v>
      </c>
      <c r="C9" s="157" t="s">
        <v>742</v>
      </c>
      <c r="D9" s="172">
        <v>25279</v>
      </c>
      <c r="E9" s="172" t="s">
        <v>743</v>
      </c>
      <c r="F9" s="176">
        <v>12.901243081309005</v>
      </c>
    </row>
    <row r="10" spans="1:6" ht="14" x14ac:dyDescent="0.15">
      <c r="A10" s="271" t="s">
        <v>744</v>
      </c>
      <c r="B10" s="157">
        <v>1</v>
      </c>
      <c r="C10" s="157" t="s">
        <v>745</v>
      </c>
      <c r="D10" s="172">
        <v>0</v>
      </c>
      <c r="E10" s="172">
        <v>80</v>
      </c>
      <c r="F10" s="176">
        <v>22.398425982037047</v>
      </c>
    </row>
    <row r="11" spans="1:6" ht="14" x14ac:dyDescent="0.15">
      <c r="A11" s="272"/>
      <c r="B11" s="157">
        <v>2</v>
      </c>
      <c r="C11" s="157" t="s">
        <v>745</v>
      </c>
      <c r="D11" s="172">
        <v>80</v>
      </c>
      <c r="E11" s="172">
        <v>150</v>
      </c>
      <c r="F11" s="176">
        <v>33.062435425572048</v>
      </c>
    </row>
    <row r="12" spans="1:6" ht="14" x14ac:dyDescent="0.15">
      <c r="A12" s="272"/>
      <c r="B12" s="157">
        <v>3</v>
      </c>
      <c r="C12" s="157" t="s">
        <v>745</v>
      </c>
      <c r="D12" s="172">
        <v>150</v>
      </c>
      <c r="E12" s="172">
        <v>231</v>
      </c>
      <c r="F12" s="176">
        <v>58.537004751117671</v>
      </c>
    </row>
    <row r="13" spans="1:6" ht="14" x14ac:dyDescent="0.15">
      <c r="A13" s="273"/>
      <c r="B13" s="157">
        <v>4</v>
      </c>
      <c r="C13" s="157" t="s">
        <v>745</v>
      </c>
      <c r="D13" s="172">
        <v>231</v>
      </c>
      <c r="E13" s="172" t="s">
        <v>743</v>
      </c>
      <c r="F13" s="176">
        <v>155.46525147320469</v>
      </c>
    </row>
    <row r="14" spans="1:6" ht="14" x14ac:dyDescent="0.15">
      <c r="A14" s="271" t="s">
        <v>746</v>
      </c>
      <c r="B14" s="157">
        <v>1</v>
      </c>
      <c r="C14" s="157" t="s">
        <v>745</v>
      </c>
      <c r="D14" s="172">
        <v>0</v>
      </c>
      <c r="E14" s="172">
        <v>422</v>
      </c>
      <c r="F14" s="176">
        <v>130.1960927576124</v>
      </c>
    </row>
    <row r="15" spans="1:6" ht="14" x14ac:dyDescent="0.15">
      <c r="A15" s="272"/>
      <c r="B15" s="157">
        <v>2</v>
      </c>
      <c r="C15" s="157" t="s">
        <v>745</v>
      </c>
      <c r="D15" s="172">
        <v>422</v>
      </c>
      <c r="E15" s="172">
        <v>1000</v>
      </c>
      <c r="F15" s="176">
        <v>331.38475464804867</v>
      </c>
    </row>
    <row r="16" spans="1:6" ht="14" x14ac:dyDescent="0.15">
      <c r="A16" s="272"/>
      <c r="B16" s="157">
        <v>3</v>
      </c>
      <c r="C16" s="157" t="s">
        <v>745</v>
      </c>
      <c r="D16" s="172">
        <v>1000</v>
      </c>
      <c r="E16" s="172">
        <v>1800</v>
      </c>
      <c r="F16" s="176">
        <v>544.10848967013567</v>
      </c>
    </row>
    <row r="17" spans="1:6" ht="14" x14ac:dyDescent="0.15">
      <c r="A17" s="273"/>
      <c r="B17" s="157">
        <v>4</v>
      </c>
      <c r="C17" s="157" t="s">
        <v>745</v>
      </c>
      <c r="D17" s="172">
        <v>1800</v>
      </c>
      <c r="E17" s="172" t="s">
        <v>743</v>
      </c>
      <c r="F17" s="176">
        <v>1479.6174186821786</v>
      </c>
    </row>
    <row r="18" spans="1:6" ht="14" x14ac:dyDescent="0.15">
      <c r="A18" s="274" t="s">
        <v>747</v>
      </c>
      <c r="B18" s="157">
        <v>1</v>
      </c>
      <c r="C18" s="157" t="s">
        <v>745</v>
      </c>
      <c r="D18" s="172">
        <v>0</v>
      </c>
      <c r="E18" s="172">
        <v>5000</v>
      </c>
      <c r="F18" s="176">
        <v>7802.6346738621996</v>
      </c>
    </row>
    <row r="19" spans="1:6" ht="14" x14ac:dyDescent="0.15">
      <c r="A19" s="275"/>
      <c r="B19" s="157">
        <v>2</v>
      </c>
      <c r="C19" s="157" t="s">
        <v>745</v>
      </c>
      <c r="D19" s="172">
        <v>5000</v>
      </c>
      <c r="E19" s="172">
        <v>12000</v>
      </c>
      <c r="F19" s="176">
        <v>39096.766085332427</v>
      </c>
    </row>
    <row r="20" spans="1:6" ht="14" x14ac:dyDescent="0.15">
      <c r="A20" s="275"/>
      <c r="B20" s="157">
        <v>3</v>
      </c>
      <c r="C20" s="157" t="s">
        <v>745</v>
      </c>
      <c r="D20" s="172">
        <v>12000</v>
      </c>
      <c r="E20" s="172">
        <v>21500</v>
      </c>
      <c r="F20" s="176">
        <v>84348.064103564335</v>
      </c>
    </row>
    <row r="21" spans="1:6" ht="14" x14ac:dyDescent="0.15">
      <c r="A21" s="276"/>
      <c r="B21" s="157">
        <v>4</v>
      </c>
      <c r="C21" s="157" t="s">
        <v>745</v>
      </c>
      <c r="D21" s="172">
        <v>21500</v>
      </c>
      <c r="E21" s="172" t="s">
        <v>743</v>
      </c>
      <c r="F21" s="176">
        <v>227744.06674955809</v>
      </c>
    </row>
    <row r="22" spans="1:6" x14ac:dyDescent="0.15">
      <c r="A22" t="s">
        <v>748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zoomScaleNormal="100" workbookViewId="0">
      <selection activeCell="B1" sqref="B1"/>
    </sheetView>
  </sheetViews>
  <sheetFormatPr baseColWidth="10" defaultColWidth="9.1640625" defaultRowHeight="13" x14ac:dyDescent="0.15"/>
  <cols>
    <col min="1" max="1" width="2.5" customWidth="1"/>
    <col min="2" max="2" width="33.83203125" customWidth="1"/>
    <col min="3" max="4" width="14.1640625" customWidth="1"/>
    <col min="5" max="9" width="12.1640625" customWidth="1"/>
    <col min="10" max="10" width="5.5" customWidth="1"/>
    <col min="11" max="11" width="5.1640625" customWidth="1"/>
    <col min="12" max="12" width="35.1640625" customWidth="1"/>
    <col min="13" max="20" width="11.83203125" customWidth="1"/>
    <col min="28" max="28" width="25" bestFit="1" customWidth="1"/>
    <col min="29" max="29" width="14.5" bestFit="1" customWidth="1"/>
  </cols>
  <sheetData>
    <row r="1" spans="1:154" x14ac:dyDescent="0.15">
      <c r="B1" s="81" t="s">
        <v>32</v>
      </c>
    </row>
    <row r="2" spans="1:154" s="2" customFormat="1" ht="21.75" customHeight="1" x14ac:dyDescent="0.15">
      <c r="B2" s="277" t="str">
        <f>Overview!B4&amp; " - Effective from "&amp;Overview!D4&amp;" - "&amp;Overview!E4</f>
        <v>Indigo Power Limited_C - Effective from 1 April 2027 - Final</v>
      </c>
      <c r="C2" s="278"/>
      <c r="D2" s="278"/>
      <c r="E2" s="278"/>
      <c r="F2" s="278"/>
      <c r="G2" s="278"/>
      <c r="H2" s="278"/>
      <c r="I2" s="278"/>
      <c r="J2" s="278"/>
      <c r="K2" s="278"/>
      <c r="L2" s="278"/>
      <c r="M2" s="278"/>
      <c r="N2" s="278"/>
      <c r="O2" s="278"/>
      <c r="P2" s="278"/>
      <c r="Q2" s="278"/>
      <c r="R2" s="278"/>
      <c r="S2" s="278"/>
      <c r="T2" s="279"/>
      <c r="U2"/>
      <c r="V2"/>
      <c r="W2"/>
      <c r="X2"/>
      <c r="Y2"/>
      <c r="Z2"/>
      <c r="AA2"/>
      <c r="AB2" s="26"/>
      <c r="AC2" s="49" t="s">
        <v>61</v>
      </c>
      <c r="AD2" s="49" t="s">
        <v>62</v>
      </c>
      <c r="AE2" s="49" t="s">
        <v>63</v>
      </c>
      <c r="AF2" s="14" t="s">
        <v>64</v>
      </c>
      <c r="AG2" s="14" t="s">
        <v>65</v>
      </c>
      <c r="AH2" s="26" t="s">
        <v>66</v>
      </c>
      <c r="AI2" s="14" t="s">
        <v>67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8" customFormat="1" ht="9" customHeight="1" x14ac:dyDescent="0.15">
      <c r="A3" s="97"/>
      <c r="B3" s="97"/>
      <c r="C3" s="97"/>
      <c r="D3" s="97"/>
      <c r="E3" s="97"/>
      <c r="F3" s="97"/>
      <c r="G3" s="97"/>
      <c r="H3" s="97"/>
      <c r="I3" s="97"/>
      <c r="J3" s="97"/>
      <c r="K3" s="97"/>
      <c r="L3"/>
      <c r="M3"/>
      <c r="N3"/>
      <c r="O3"/>
      <c r="P3"/>
      <c r="Q3"/>
      <c r="R3"/>
      <c r="S3"/>
      <c r="T3"/>
      <c r="U3"/>
      <c r="V3"/>
      <c r="W3"/>
      <c r="X3"/>
      <c r="Y3"/>
      <c r="Z3"/>
      <c r="AA3"/>
      <c r="AB3" s="16" t="s">
        <v>738</v>
      </c>
      <c r="AC3" s="124" t="s">
        <v>749</v>
      </c>
      <c r="AD3" s="125" t="s">
        <v>750</v>
      </c>
      <c r="AE3" s="126" t="s">
        <v>63</v>
      </c>
      <c r="AF3" s="132" t="s">
        <v>751</v>
      </c>
      <c r="AG3" s="127" t="s">
        <v>454</v>
      </c>
      <c r="AH3" s="127" t="s">
        <v>454</v>
      </c>
      <c r="AI3" s="128" t="s">
        <v>454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83" t="s">
        <v>752</v>
      </c>
      <c r="C4" s="284"/>
      <c r="D4" s="284"/>
      <c r="E4" s="284"/>
      <c r="F4" s="284"/>
      <c r="G4" s="284"/>
      <c r="H4" s="284"/>
      <c r="I4" s="285"/>
      <c r="L4" s="283" t="s">
        <v>753</v>
      </c>
      <c r="M4" s="284"/>
      <c r="N4" s="284"/>
      <c r="O4" s="284"/>
      <c r="P4" s="284"/>
      <c r="Q4" s="284"/>
      <c r="R4" s="284"/>
      <c r="S4" s="284"/>
      <c r="T4" s="285"/>
      <c r="AB4" s="16" t="s">
        <v>754</v>
      </c>
      <c r="AC4" s="124" t="s">
        <v>749</v>
      </c>
      <c r="AD4" s="125" t="s">
        <v>750</v>
      </c>
      <c r="AE4" s="126" t="s">
        <v>63</v>
      </c>
      <c r="AF4" s="127" t="s">
        <v>454</v>
      </c>
      <c r="AG4" s="127" t="s">
        <v>454</v>
      </c>
      <c r="AH4" s="127" t="s">
        <v>454</v>
      </c>
      <c r="AI4" s="128" t="s">
        <v>454</v>
      </c>
    </row>
    <row r="5" spans="1:154" ht="18" customHeight="1" x14ac:dyDescent="0.15">
      <c r="B5" s="287" t="s">
        <v>755</v>
      </c>
      <c r="C5" s="287"/>
      <c r="D5" s="287"/>
      <c r="E5" s="287"/>
      <c r="F5" s="287"/>
      <c r="G5" s="287"/>
      <c r="H5" s="287"/>
      <c r="I5" s="287"/>
      <c r="L5" s="287" t="s">
        <v>756</v>
      </c>
      <c r="M5" s="287"/>
      <c r="N5" s="287"/>
      <c r="O5" s="287"/>
      <c r="P5" s="287"/>
      <c r="Q5" s="287"/>
      <c r="R5" s="287"/>
      <c r="S5" s="287"/>
      <c r="T5" s="287"/>
      <c r="AB5" s="16" t="s">
        <v>757</v>
      </c>
      <c r="AC5" s="124" t="s">
        <v>749</v>
      </c>
      <c r="AD5" s="125" t="s">
        <v>750</v>
      </c>
      <c r="AE5" s="126" t="s">
        <v>63</v>
      </c>
      <c r="AF5" s="132" t="s">
        <v>751</v>
      </c>
      <c r="AG5" s="127" t="s">
        <v>454</v>
      </c>
      <c r="AH5" s="127" t="s">
        <v>454</v>
      </c>
      <c r="AI5" s="128" t="s">
        <v>454</v>
      </c>
    </row>
    <row r="6" spans="1:154" s="99" customFormat="1" ht="27.75" customHeight="1" x14ac:dyDescent="0.15">
      <c r="B6" s="286" t="s">
        <v>758</v>
      </c>
      <c r="C6" s="286"/>
      <c r="D6" s="286"/>
      <c r="E6" s="286"/>
      <c r="F6" s="286"/>
      <c r="G6" s="286"/>
      <c r="H6" s="286"/>
      <c r="I6" s="286"/>
      <c r="L6" s="286" t="s">
        <v>759</v>
      </c>
      <c r="M6" s="286"/>
      <c r="N6" s="286"/>
      <c r="O6" s="286"/>
      <c r="P6" s="286"/>
      <c r="Q6" s="286"/>
      <c r="R6" s="286"/>
      <c r="S6" s="286"/>
      <c r="T6" s="286"/>
      <c r="AB6" s="16" t="s">
        <v>85</v>
      </c>
      <c r="AC6" s="124" t="s">
        <v>749</v>
      </c>
      <c r="AD6" s="125" t="s">
        <v>750</v>
      </c>
      <c r="AE6" s="126" t="s">
        <v>63</v>
      </c>
      <c r="AF6" s="127" t="s">
        <v>454</v>
      </c>
      <c r="AG6" s="127" t="s">
        <v>454</v>
      </c>
      <c r="AH6" s="127" t="s">
        <v>454</v>
      </c>
      <c r="AI6" s="128" t="s">
        <v>454</v>
      </c>
    </row>
    <row r="7" spans="1:154" ht="18" customHeight="1" x14ac:dyDescent="0.15">
      <c r="B7" s="287" t="s">
        <v>760</v>
      </c>
      <c r="C7" s="287"/>
      <c r="D7" s="287"/>
      <c r="E7" s="287"/>
      <c r="F7" s="287"/>
      <c r="G7" s="287"/>
      <c r="H7" s="287"/>
      <c r="I7" s="287"/>
      <c r="L7" s="287" t="s">
        <v>761</v>
      </c>
      <c r="M7" s="287"/>
      <c r="N7" s="287"/>
      <c r="O7" s="287"/>
      <c r="P7" s="287"/>
      <c r="Q7" s="287"/>
      <c r="R7" s="287"/>
      <c r="S7" s="287"/>
      <c r="T7" s="287"/>
      <c r="AB7" s="16" t="s">
        <v>762</v>
      </c>
      <c r="AC7" s="124" t="s">
        <v>749</v>
      </c>
      <c r="AD7" s="125" t="s">
        <v>750</v>
      </c>
      <c r="AE7" s="126" t="s">
        <v>63</v>
      </c>
      <c r="AF7" s="132" t="s">
        <v>751</v>
      </c>
      <c r="AG7" s="132" t="s">
        <v>763</v>
      </c>
      <c r="AH7" s="133" t="s">
        <v>764</v>
      </c>
      <c r="AI7" s="134" t="s">
        <v>67</v>
      </c>
    </row>
    <row r="8" spans="1:154" ht="8.25" customHeight="1" x14ac:dyDescent="0.15">
      <c r="AB8" s="16" t="s">
        <v>765</v>
      </c>
      <c r="AC8" s="124" t="s">
        <v>749</v>
      </c>
      <c r="AD8" s="125" t="s">
        <v>750</v>
      </c>
      <c r="AE8" s="126" t="s">
        <v>63</v>
      </c>
      <c r="AF8" s="132" t="s">
        <v>751</v>
      </c>
      <c r="AG8" s="132" t="s">
        <v>763</v>
      </c>
      <c r="AH8" s="133" t="s">
        <v>764</v>
      </c>
      <c r="AI8" s="129" t="s">
        <v>67</v>
      </c>
    </row>
    <row r="9" spans="1:154" ht="72" customHeight="1" x14ac:dyDescent="0.15">
      <c r="B9" s="100" t="s">
        <v>766</v>
      </c>
      <c r="C9" s="101" t="str">
        <f>IFERROR(VLOOKUP($B$10,$AB$2:$AI$18,2,FALSE),AC2)</f>
        <v>Red unit charge
p/kWh</v>
      </c>
      <c r="D9" s="101" t="str">
        <f>IFERROR(VLOOKUP($B$10,$AB$2:$AI$18,3,FALSE),AD2)</f>
        <v>Amber unit charge
p/kWh</v>
      </c>
      <c r="E9" s="101" t="str">
        <f>IFERROR(VLOOKUP($B$10,$AB$2:$AI$18,4,FALSE),AE2)</f>
        <v>Green unit charge
p/kWh</v>
      </c>
      <c r="F9" s="101" t="str">
        <f>IFERROR(VLOOKUP($B$10,$AB$2:$AI$18,5,FALSE),AF2)</f>
        <v>Fixed charge 
p/MPAN/day</v>
      </c>
      <c r="G9" s="101" t="str">
        <f>IFERROR(VLOOKUP($B$10,$AB$2:$AI$18,6,FALSE),AG2)</f>
        <v>Capacity charge 
p/kVA/day</v>
      </c>
      <c r="H9" s="101" t="str">
        <f>IFERROR(VLOOKUP($B$10,$AB$2:$AI$18,7,FALSE),AH2)</f>
        <v>Exceeded Capacity charge 
p/kVA/day</v>
      </c>
      <c r="I9" s="101" t="str">
        <f>IFERROR(VLOOKUP($B$10,$AB$2:$AI$18,8,FALSE),AI2)</f>
        <v>Reactive power charge
p/kVArh</v>
      </c>
      <c r="L9" s="100" t="s">
        <v>767</v>
      </c>
      <c r="M9" s="118" t="str">
        <f>'Annex 2 EHV charges'!I10</f>
        <v>Import
Super Red
unit charge
(p/kWh)</v>
      </c>
      <c r="N9" s="118" t="str">
        <f>'Annex 2 EHV charges'!J10</f>
        <v>Import
fixed charge
(p/day)</v>
      </c>
      <c r="O9" s="118" t="str">
        <f>'Annex 2 EHV charges'!K10</f>
        <v>Import
capacity charge
(p/kVA/day)</v>
      </c>
      <c r="P9" s="118" t="str">
        <f>'Annex 2 EHV charges'!L10</f>
        <v>Import
exceeded capacity charge
(p/kVA/day)</v>
      </c>
      <c r="Q9" s="119" t="str">
        <f>'Annex 2 EHV charges'!M10</f>
        <v>Export
Super Red
unit charge
(p/kWh)</v>
      </c>
      <c r="R9" s="119" t="str">
        <f>'Annex 2 EHV charges'!N10</f>
        <v>Export
fixed charge
(p/day)</v>
      </c>
      <c r="S9" s="119" t="str">
        <f>'Annex 2 EHV charges'!O10</f>
        <v>Export
capacity charge
(p/kVA/day)</v>
      </c>
      <c r="T9" s="119" t="str">
        <f>'Annex 2 EHV charges'!P10</f>
        <v>Export
exceeded capacity charge
(p/kVA/day)</v>
      </c>
      <c r="AB9" s="16" t="s">
        <v>768</v>
      </c>
      <c r="AC9" s="124" t="s">
        <v>749</v>
      </c>
      <c r="AD9" s="125" t="s">
        <v>750</v>
      </c>
      <c r="AE9" s="126" t="s">
        <v>63</v>
      </c>
      <c r="AF9" s="132" t="s">
        <v>751</v>
      </c>
      <c r="AG9" s="132" t="s">
        <v>763</v>
      </c>
      <c r="AH9" s="133" t="s">
        <v>764</v>
      </c>
      <c r="AI9" s="129" t="s">
        <v>67</v>
      </c>
    </row>
    <row r="10" spans="1:154" ht="30" customHeight="1" x14ac:dyDescent="0.15">
      <c r="B10" s="91" t="s">
        <v>762</v>
      </c>
      <c r="C10" s="115" t="str">
        <f>IFERROR(VLOOKUP($B$10,'Annex 1 LV, HV and UMS charges'!$A:$K,4,FALSE),"")</f>
        <v/>
      </c>
      <c r="D10" s="116" t="str">
        <f>IFERROR(VLOOKUP($B$10,'Annex 1 LV, HV and UMS charges'!$A:$K,5,FALSE),"")</f>
        <v/>
      </c>
      <c r="E10" s="116" t="str">
        <f>IFERROR(VLOOKUP($B$10,'Annex 1 LV, HV and UMS charges'!$A:$K,6,FALSE),"")</f>
        <v/>
      </c>
      <c r="F10" s="93" t="str">
        <f>IFERROR(VLOOKUP($B$10,'Annex 1 LV, HV and UMS charges'!$A:$K,7,FALSE),"")</f>
        <v/>
      </c>
      <c r="G10" s="93" t="str">
        <f>IFERROR(VLOOKUP($B$10,'Annex 1 LV, HV and UMS charges'!$A:$K,8,FALSE),"")</f>
        <v/>
      </c>
      <c r="H10" s="93" t="str">
        <f>IFERROR(VLOOKUP($B$10,'Annex 1 LV, HV and UMS charges'!$A:$K,9,FALSE),"")</f>
        <v/>
      </c>
      <c r="I10" s="93" t="str">
        <f>IFERROR(VLOOKUP($B$10,'Annex 1 LV, HV and UMS charges'!$A:$K,10,FALSE),"")</f>
        <v/>
      </c>
      <c r="L10" s="91"/>
      <c r="M10" s="93" t="str">
        <f>IFERROR(VLOOKUP($L$10,'Annex 2 EHV charges'!$G:$O,2,FALSE),"")</f>
        <v/>
      </c>
      <c r="N10" s="93" t="str">
        <f>IFERROR(VLOOKUP($L$10,'Annex 2 EHV charges'!$G:$O,3,FALSE),"")</f>
        <v/>
      </c>
      <c r="O10" s="93" t="str">
        <f>IFERROR(VLOOKUP($L$10,'Annex 2 EHV charges'!$G:$O,4,FALSE),"")</f>
        <v/>
      </c>
      <c r="P10" s="93" t="str">
        <f>IFERROR(VLOOKUP($L$10,'Annex 2 EHV charges'!$G:$O,5,FALSE),"")</f>
        <v/>
      </c>
      <c r="Q10" s="103" t="str">
        <f>IFERROR(VLOOKUP($L$10,'Annex 2 EHV charges'!$G:$O,6,FALSE),"")</f>
        <v/>
      </c>
      <c r="R10" s="103" t="str">
        <f>IFERROR(VLOOKUP($L$10,'Annex 2 EHV charges'!$G:$O,7,FALSE),"")</f>
        <v/>
      </c>
      <c r="S10" s="103" t="str">
        <f>IFERROR(VLOOKUP($L$10,'Annex 2 EHV charges'!$G:$O,8,FALSE),"")</f>
        <v/>
      </c>
      <c r="T10" s="103" t="str">
        <f>IFERROR(VLOOKUP($L$10,'Annex 2 EHV charges'!$G:$O,9,FALSE),"")</f>
        <v/>
      </c>
      <c r="AB10" s="16" t="s">
        <v>117</v>
      </c>
      <c r="AC10" s="130" t="s">
        <v>769</v>
      </c>
      <c r="AD10" s="131" t="s">
        <v>770</v>
      </c>
      <c r="AE10" s="126" t="s">
        <v>63</v>
      </c>
      <c r="AF10" s="127" t="s">
        <v>454</v>
      </c>
      <c r="AG10" s="127" t="s">
        <v>454</v>
      </c>
      <c r="AH10" s="127" t="s">
        <v>454</v>
      </c>
      <c r="AI10" s="127" t="s">
        <v>454</v>
      </c>
    </row>
    <row r="11" spans="1:154" ht="7.5" customHeight="1" x14ac:dyDescent="0.15">
      <c r="AB11" s="16" t="s">
        <v>120</v>
      </c>
      <c r="AC11" s="124" t="s">
        <v>749</v>
      </c>
      <c r="AD11" s="125" t="s">
        <v>750</v>
      </c>
      <c r="AE11" s="126" t="s">
        <v>63</v>
      </c>
      <c r="AF11" s="132" t="s">
        <v>751</v>
      </c>
      <c r="AG11" s="127" t="s">
        <v>454</v>
      </c>
      <c r="AH11" s="127" t="s">
        <v>454</v>
      </c>
      <c r="AI11" s="127" t="s">
        <v>454</v>
      </c>
    </row>
    <row r="12" spans="1:154" ht="88.5" customHeight="1" x14ac:dyDescent="0.15">
      <c r="B12" s="104" t="s">
        <v>771</v>
      </c>
      <c r="C12" s="101" t="str">
        <f>C9</f>
        <v>Red unit charge
p/kWh</v>
      </c>
      <c r="D12" s="101" t="str">
        <f>D9</f>
        <v>Amber unit charge
p/kWh</v>
      </c>
      <c r="E12" s="101" t="str">
        <f>E9</f>
        <v>Green unit charge
p/kWh</v>
      </c>
      <c r="F12" s="101" t="s">
        <v>772</v>
      </c>
      <c r="G12" s="101" t="s">
        <v>773</v>
      </c>
      <c r="H12" s="101" t="s">
        <v>774</v>
      </c>
      <c r="I12" s="101" t="s">
        <v>775</v>
      </c>
      <c r="L12" s="104" t="s">
        <v>771</v>
      </c>
      <c r="M12" s="101" t="s">
        <v>776</v>
      </c>
      <c r="N12" s="101" t="s">
        <v>772</v>
      </c>
      <c r="O12" s="101" t="s">
        <v>777</v>
      </c>
      <c r="P12" s="101" t="s">
        <v>774</v>
      </c>
      <c r="Q12" s="102" t="s">
        <v>778</v>
      </c>
      <c r="R12" s="102" t="s">
        <v>772</v>
      </c>
      <c r="S12" s="102" t="s">
        <v>779</v>
      </c>
      <c r="T12" s="102" t="s">
        <v>774</v>
      </c>
      <c r="AB12" s="16" t="s">
        <v>122</v>
      </c>
      <c r="AC12" s="124" t="s">
        <v>749</v>
      </c>
      <c r="AD12" s="125" t="s">
        <v>750</v>
      </c>
      <c r="AE12" s="126" t="s">
        <v>63</v>
      </c>
      <c r="AF12" s="132" t="s">
        <v>751</v>
      </c>
      <c r="AG12" s="127" t="s">
        <v>454</v>
      </c>
      <c r="AH12" s="127" t="s">
        <v>454</v>
      </c>
      <c r="AI12" s="127" t="s">
        <v>454</v>
      </c>
    </row>
    <row r="13" spans="1:154" ht="30" customHeight="1" x14ac:dyDescent="0.15">
      <c r="B13" s="105" t="s">
        <v>780</v>
      </c>
      <c r="C13" s="110"/>
      <c r="D13" s="110"/>
      <c r="E13" s="110"/>
      <c r="F13" s="110"/>
      <c r="G13" s="110"/>
      <c r="H13" s="110"/>
      <c r="I13" s="110"/>
      <c r="L13" s="105" t="s">
        <v>780</v>
      </c>
      <c r="M13" s="94"/>
      <c r="N13" s="94"/>
      <c r="O13" s="94"/>
      <c r="P13" s="94"/>
      <c r="Q13" s="95"/>
      <c r="R13" s="95">
        <f>N13</f>
        <v>0</v>
      </c>
      <c r="S13" s="95"/>
      <c r="T13" s="95"/>
      <c r="AB13" s="16" t="s">
        <v>124</v>
      </c>
      <c r="AC13" s="124" t="s">
        <v>749</v>
      </c>
      <c r="AD13" s="125" t="s">
        <v>750</v>
      </c>
      <c r="AE13" s="126" t="s">
        <v>63</v>
      </c>
      <c r="AF13" s="132" t="s">
        <v>751</v>
      </c>
      <c r="AG13" s="127" t="s">
        <v>454</v>
      </c>
      <c r="AH13" s="127" t="s">
        <v>454</v>
      </c>
      <c r="AI13" s="129" t="s">
        <v>67</v>
      </c>
    </row>
    <row r="14" spans="1:154" ht="30" customHeight="1" x14ac:dyDescent="0.15">
      <c r="B14" s="106" t="s">
        <v>781</v>
      </c>
      <c r="C14" s="92">
        <f t="shared" ref="C14:I14" si="0">C13</f>
        <v>0</v>
      </c>
      <c r="D14" s="92">
        <f t="shared" si="0"/>
        <v>0</v>
      </c>
      <c r="E14" s="92">
        <f t="shared" si="0"/>
        <v>0</v>
      </c>
      <c r="F14" s="92">
        <f t="shared" si="0"/>
        <v>0</v>
      </c>
      <c r="G14" s="92">
        <f t="shared" si="0"/>
        <v>0</v>
      </c>
      <c r="H14" s="92">
        <f t="shared" si="0"/>
        <v>0</v>
      </c>
      <c r="I14" s="92">
        <f t="shared" si="0"/>
        <v>0</v>
      </c>
      <c r="L14" s="106" t="s">
        <v>781</v>
      </c>
      <c r="M14" s="92">
        <f>M13</f>
        <v>0</v>
      </c>
      <c r="N14" s="92">
        <f t="shared" ref="N14:T14" si="1">N13</f>
        <v>0</v>
      </c>
      <c r="O14" s="92">
        <f t="shared" si="1"/>
        <v>0</v>
      </c>
      <c r="P14" s="92">
        <f t="shared" si="1"/>
        <v>0</v>
      </c>
      <c r="Q14" s="96">
        <f t="shared" si="1"/>
        <v>0</v>
      </c>
      <c r="R14" s="96">
        <f t="shared" si="1"/>
        <v>0</v>
      </c>
      <c r="S14" s="96">
        <f t="shared" si="1"/>
        <v>0</v>
      </c>
      <c r="T14" s="96">
        <f t="shared" si="1"/>
        <v>0</v>
      </c>
      <c r="AB14" s="16" t="s">
        <v>126</v>
      </c>
      <c r="AC14" s="124" t="s">
        <v>749</v>
      </c>
      <c r="AD14" s="125" t="s">
        <v>750</v>
      </c>
      <c r="AE14" s="126" t="s">
        <v>63</v>
      </c>
      <c r="AF14" s="132" t="s">
        <v>751</v>
      </c>
      <c r="AG14" s="127" t="s">
        <v>454</v>
      </c>
      <c r="AH14" s="127" t="s">
        <v>454</v>
      </c>
      <c r="AI14" s="127" t="s">
        <v>454</v>
      </c>
    </row>
    <row r="15" spans="1:154" ht="7.5" customHeight="1" x14ac:dyDescent="0.15">
      <c r="AB15" s="16" t="s">
        <v>128</v>
      </c>
      <c r="AC15" s="124" t="s">
        <v>749</v>
      </c>
      <c r="AD15" s="125" t="s">
        <v>750</v>
      </c>
      <c r="AE15" s="126" t="s">
        <v>63</v>
      </c>
      <c r="AF15" s="132" t="s">
        <v>751</v>
      </c>
      <c r="AG15" s="127" t="s">
        <v>454</v>
      </c>
      <c r="AH15" s="127" t="s">
        <v>454</v>
      </c>
      <c r="AI15" s="129" t="s">
        <v>67</v>
      </c>
    </row>
    <row r="16" spans="1:154" ht="63.75" customHeight="1" x14ac:dyDescent="0.15">
      <c r="B16" s="104" t="s">
        <v>782</v>
      </c>
      <c r="C16" s="101" t="s">
        <v>783</v>
      </c>
      <c r="D16" s="101" t="s">
        <v>784</v>
      </c>
      <c r="E16" s="101" t="s">
        <v>785</v>
      </c>
      <c r="F16" s="101" t="s">
        <v>786</v>
      </c>
      <c r="G16" s="101" t="s">
        <v>787</v>
      </c>
      <c r="H16" s="101" t="s">
        <v>788</v>
      </c>
      <c r="I16" s="101" t="s">
        <v>789</v>
      </c>
      <c r="L16" s="104" t="s">
        <v>782</v>
      </c>
      <c r="M16" s="101" t="s">
        <v>790</v>
      </c>
      <c r="N16" s="101" t="s">
        <v>791</v>
      </c>
      <c r="O16" s="101" t="s">
        <v>792</v>
      </c>
      <c r="P16" s="101" t="s">
        <v>793</v>
      </c>
      <c r="Q16" s="102" t="s">
        <v>794</v>
      </c>
      <c r="R16" s="102" t="s">
        <v>795</v>
      </c>
      <c r="S16" s="102" t="s">
        <v>796</v>
      </c>
      <c r="T16" s="102" t="s">
        <v>797</v>
      </c>
      <c r="AB16" s="16" t="s">
        <v>129</v>
      </c>
      <c r="AC16" s="124" t="s">
        <v>749</v>
      </c>
      <c r="AD16" s="125" t="s">
        <v>750</v>
      </c>
      <c r="AE16" s="126" t="s">
        <v>63</v>
      </c>
      <c r="AF16" s="132" t="s">
        <v>751</v>
      </c>
      <c r="AG16" s="127" t="s">
        <v>454</v>
      </c>
      <c r="AH16" s="127" t="s">
        <v>454</v>
      </c>
      <c r="AI16" s="127" t="s">
        <v>454</v>
      </c>
    </row>
    <row r="17" spans="2:35" ht="30" customHeight="1" x14ac:dyDescent="0.15">
      <c r="B17" s="105" t="s">
        <v>798</v>
      </c>
      <c r="C17" s="111" t="str">
        <f>IFERROR(C10*C13/100,"")</f>
        <v/>
      </c>
      <c r="D17" s="111" t="str">
        <f t="shared" ref="D17:I17" si="2">IFERROR(D10*D13/100,"")</f>
        <v/>
      </c>
      <c r="E17" s="111" t="str">
        <f t="shared" si="2"/>
        <v/>
      </c>
      <c r="F17" s="111" t="str">
        <f t="shared" si="2"/>
        <v/>
      </c>
      <c r="G17" s="111" t="str">
        <f>IFERROR(G10*G13*F13/100,"")</f>
        <v/>
      </c>
      <c r="H17" s="111" t="str">
        <f>IFERROR(H10*H13*F13/100,"")</f>
        <v/>
      </c>
      <c r="I17" s="111" t="str">
        <f t="shared" si="2"/>
        <v/>
      </c>
      <c r="L17" s="107" t="s">
        <v>798</v>
      </c>
      <c r="M17" s="111" t="str">
        <f>IFERROR(M10*M13/100,"")</f>
        <v/>
      </c>
      <c r="N17" s="111" t="str">
        <f>IFERROR(N10*N13/100,"")</f>
        <v/>
      </c>
      <c r="O17" s="111" t="str">
        <f>IFERROR(O10*O13*N13/100,"")</f>
        <v/>
      </c>
      <c r="P17" s="111" t="str">
        <f>IFERROR(P10*P13*N13/100,"")</f>
        <v/>
      </c>
      <c r="Q17" s="112" t="str">
        <f>IFERROR(Q10*Q13/100,"")</f>
        <v/>
      </c>
      <c r="R17" s="112" t="str">
        <f>IFERROR(R10*R13/100,"")</f>
        <v/>
      </c>
      <c r="S17" s="112" t="str">
        <f>IFERROR(S10*S13*R13/100,"")</f>
        <v/>
      </c>
      <c r="T17" s="112" t="str">
        <f>IFERROR(T10*T13*R13/100,"")</f>
        <v/>
      </c>
      <c r="AB17" s="16" t="s">
        <v>130</v>
      </c>
      <c r="AC17" s="124" t="s">
        <v>749</v>
      </c>
      <c r="AD17" s="125" t="s">
        <v>750</v>
      </c>
      <c r="AE17" s="126" t="s">
        <v>63</v>
      </c>
      <c r="AF17" s="132" t="s">
        <v>751</v>
      </c>
      <c r="AG17" s="127" t="s">
        <v>454</v>
      </c>
      <c r="AH17" s="127" t="s">
        <v>454</v>
      </c>
      <c r="AI17" s="129" t="s">
        <v>67</v>
      </c>
    </row>
    <row r="18" spans="2:35" ht="30" customHeight="1" x14ac:dyDescent="0.15">
      <c r="B18" s="106" t="s">
        <v>799</v>
      </c>
      <c r="C18" s="113" t="str">
        <f>IFERROR(C10*C14/100,"")</f>
        <v/>
      </c>
      <c r="D18" s="113" t="str">
        <f t="shared" ref="D18:I18" si="3">IFERROR(D10*D14/100,"")</f>
        <v/>
      </c>
      <c r="E18" s="113" t="str">
        <f t="shared" si="3"/>
        <v/>
      </c>
      <c r="F18" s="113" t="str">
        <f t="shared" si="3"/>
        <v/>
      </c>
      <c r="G18" s="113" t="str">
        <f>IFERROR(G10*G14*F14/100,"")</f>
        <v/>
      </c>
      <c r="H18" s="113" t="str">
        <f>IFERROR(H10*H14*F14/100,"")</f>
        <v/>
      </c>
      <c r="I18" s="113" t="str">
        <f t="shared" si="3"/>
        <v/>
      </c>
      <c r="L18" s="108" t="s">
        <v>799</v>
      </c>
      <c r="M18" s="113" t="str">
        <f>IFERROR(M10*M14/100,"")</f>
        <v/>
      </c>
      <c r="N18" s="113" t="str">
        <f>IFERROR(N10*N14/100,"")</f>
        <v/>
      </c>
      <c r="O18" s="113" t="str">
        <f>IFERROR(O10*O14*N14/100,"")</f>
        <v/>
      </c>
      <c r="P18" s="113" t="str">
        <f>IFERROR(P10*P14*N14/100,"")</f>
        <v/>
      </c>
      <c r="Q18" s="114" t="str">
        <f>IFERROR(Q10*Q14/100,"")</f>
        <v/>
      </c>
      <c r="R18" s="114" t="str">
        <f>IFERROR(R10*R14/100,"")</f>
        <v/>
      </c>
      <c r="S18" s="114" t="str">
        <f>IFERROR(S10*S14*R14/100,"")</f>
        <v/>
      </c>
      <c r="T18" s="114" t="str">
        <f>IFERROR(T10*T14*R14/100,"")</f>
        <v/>
      </c>
      <c r="AB18" s="16" t="s">
        <v>132</v>
      </c>
      <c r="AC18" s="124" t="s">
        <v>749</v>
      </c>
      <c r="AD18" s="125" t="s">
        <v>750</v>
      </c>
      <c r="AE18" s="126" t="s">
        <v>63</v>
      </c>
      <c r="AF18" s="132" t="s">
        <v>751</v>
      </c>
      <c r="AG18" s="127" t="s">
        <v>454</v>
      </c>
      <c r="AH18" s="127" t="s">
        <v>454</v>
      </c>
      <c r="AI18" s="127" t="s">
        <v>454</v>
      </c>
    </row>
    <row r="19" spans="2:35" ht="7.5" customHeight="1" x14ac:dyDescent="0.15"/>
    <row r="20" spans="2:35" ht="39.75" customHeight="1" x14ac:dyDescent="0.15">
      <c r="C20" s="109" t="s">
        <v>800</v>
      </c>
      <c r="M20" s="101" t="s">
        <v>801</v>
      </c>
      <c r="N20" s="102" t="s">
        <v>802</v>
      </c>
    </row>
    <row r="21" spans="2:35" ht="30" customHeight="1" x14ac:dyDescent="0.15">
      <c r="B21" s="105" t="s">
        <v>798</v>
      </c>
      <c r="C21" s="111">
        <f>SUM(C17:I17)</f>
        <v>0</v>
      </c>
      <c r="L21" s="105" t="s">
        <v>798</v>
      </c>
      <c r="M21" s="111">
        <f>SUM(M17:P17)</f>
        <v>0</v>
      </c>
      <c r="N21" s="112">
        <f>SUM(Q17:T17)</f>
        <v>0</v>
      </c>
    </row>
    <row r="22" spans="2:35" ht="30" customHeight="1" x14ac:dyDescent="0.15">
      <c r="B22" s="106" t="s">
        <v>799</v>
      </c>
      <c r="C22" s="113">
        <f>SUM(C18:I18)</f>
        <v>0</v>
      </c>
      <c r="L22" s="106" t="s">
        <v>799</v>
      </c>
      <c r="M22" s="113">
        <f>SUM(M18:P18)</f>
        <v>0</v>
      </c>
      <c r="N22" s="114">
        <f>SUM(Q18:T18)</f>
        <v>0</v>
      </c>
    </row>
    <row r="24" spans="2:35" ht="30.75" customHeight="1" x14ac:dyDescent="0.15">
      <c r="B24" s="280" t="s">
        <v>803</v>
      </c>
      <c r="C24" s="281"/>
      <c r="D24" s="282"/>
      <c r="L24" s="280" t="s">
        <v>804</v>
      </c>
      <c r="M24" s="281"/>
      <c r="N24" s="28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0000000}">
          <x14:formula1>
            <xm:f>'Annex 2 EHV charges'!$G$11:$G$58</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Props1.xml><?xml version="1.0" encoding="utf-8"?>
<ds:datastoreItem xmlns:ds="http://schemas.openxmlformats.org/officeDocument/2006/customXml" ds:itemID="{556969B0-BC47-47CD-8BD3-D6B68C371D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A8F385-2132-4EC1-B569-0CA922269AA8}">
  <ds:schemaRefs>
    <ds:schemaRef ds:uri="http://schemas.microsoft.com/sharepoint/v3/contenttype/forms"/>
  </ds:schemaRefs>
</ds:datastoreItem>
</file>

<file path=customXml/itemProps3.xml><?xml version="1.0" encoding="utf-8"?>
<ds:datastoreItem xmlns:ds="http://schemas.openxmlformats.org/officeDocument/2006/customXml" ds:itemID="{9DDEDE9B-898C-4C46-B317-34C770217DC1}">
  <ds:schemaRefs>
    <ds:schemaRef ds:uri="http://schemas.microsoft.com/office/2006/metadata/properties"/>
    <ds:schemaRef ds:uri="http://schemas.microsoft.com/office/infopath/2007/PartnerControls"/>
    <ds:schemaRef ds:uri="68fa3a21-d4f6-404f-b6b9-022f2758285c"/>
    <ds:schemaRef ds:uri="2f441ff2-67cb-4d9e-a756-b4f9d2092b10"/>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2026-03-05T11:25:48Z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2022-12-06T09:22:17Z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98472b10-5193-47d1-b505-915be9009cf6</vt:lpwstr>
  </property>
  <property fmtid="{D5CDD505-2E9C-101B-9397-08002B2CF9AE}" pid="12" name="MSIP_Label_24fe2fa2-8093-4776-8a20-2d25f8c7acf2_ContentBits">
    <vt:lpwstr>0</vt:lpwstr>
  </property>
  <property fmtid="{D5CDD505-2E9C-101B-9397-08002B2CF9AE}" pid="13" name="ContentTypeId">
    <vt:lpwstr>0x010100C243075CFF18524FB9E0FE4A988A3F28</vt:lpwstr>
  </property>
  <property fmtid="{D5CDD505-2E9C-101B-9397-08002B2CF9AE}" pid="14" name="MediaServiceImageTags">
    <vt:lpwstr/>
  </property>
</Properties>
</file>